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 firstSheet="7" activeTab="13"/>
  </bookViews>
  <sheets>
    <sheet name="民族宗教工作经费" sheetId="1" r:id="rId1"/>
    <sheet name="党支部组织生活经费" sheetId="2" r:id="rId2"/>
    <sheet name="民族宗教信息员工作补助经费" sheetId="3" r:id="rId3"/>
    <sheet name="桂整合《2020》55号提前下达2021年自治区民族资金" sheetId="4" r:id="rId4"/>
    <sheet name="全县创建全区民族团结进步示范县工作经费" sheetId="5" r:id="rId5"/>
    <sheet name="少数民族发展资金项目工作经费" sheetId="6" r:id="rId6"/>
    <sheet name="民族技艺经费、农民丰收节活动经费" sheetId="7" r:id="rId7"/>
    <sheet name="机关事业单位伙食补助费" sheetId="8" r:id="rId8"/>
    <sheet name="奖励性补贴" sheetId="9" r:id="rId9"/>
    <sheet name="2022年中央第一批财政专项扶贫资金" sheetId="10" r:id="rId10"/>
    <sheet name="桂整合﹝2022﹞6号《关于下达2022年自治区民族资金的通知" sheetId="11" r:id="rId11"/>
    <sheet name="特色村寨项目" sheetId="12" r:id="rId12"/>
    <sheet name="环江县参加凌云县享受自治县待遇30周年纪念活动礼金" sheetId="13" r:id="rId13"/>
    <sheet name="县级衔接资金-项目管理费" sheetId="14" r:id="rId14"/>
  </sheets>
  <calcPr calcId="144525"/>
</workbook>
</file>

<file path=xl/sharedStrings.xml><?xml version="1.0" encoding="utf-8"?>
<sst xmlns="http://schemas.openxmlformats.org/spreadsheetml/2006/main" count="1908" uniqueCount="374">
  <si>
    <r>
      <rPr>
        <b/>
        <sz val="18"/>
        <color rgb="FF000000"/>
        <rFont val="宋体"/>
        <charset val="134"/>
      </rPr>
      <t>2022年度预算项目绩效自评表</t>
    </r>
  </si>
  <si>
    <t>项目名称</t>
  </si>
  <si>
    <t>民族宗教工作经费</t>
  </si>
  <si>
    <t>项目编码</t>
  </si>
  <si>
    <t>451226210313200004004</t>
  </si>
  <si>
    <t>项目实施单位</t>
  </si>
  <si>
    <t>132001-环江毛南族自治县民族宗教事务局</t>
  </si>
  <si>
    <t>主管部门</t>
  </si>
  <si>
    <t>132-环江毛南族自治县民族宗教事务局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</si>
  <si>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</si>
  <si>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</si>
  <si>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</si>
  <si>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</si>
  <si>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</si>
  <si>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</si>
  <si>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</si>
  <si>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</si>
  <si>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</si>
  <si>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</si>
  <si>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>0.0</t>
  </si>
  <si>
    <t>0</t>
  </si>
  <si>
    <t xml:space="preserve">      本级</t>
  </si>
  <si>
    <t>9.54</t>
  </si>
  <si>
    <t>5.1</t>
  </si>
  <si>
    <t>14.64</t>
  </si>
  <si>
    <t>13.4035</t>
  </si>
  <si>
    <t>91.55</t>
  </si>
  <si>
    <t>政府性基金</t>
  </si>
  <si>
    <t xml:space="preserve"> ——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</si>
  <si>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</si>
  <si>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</si>
  <si>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</si>
  <si>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</si>
  <si>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</si>
  <si>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</si>
  <si>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项目起始时间</t>
  </si>
  <si>
    <t>2021</t>
  </si>
  <si>
    <t>项目终止时间</t>
  </si>
  <si>
    <t>2022</t>
  </si>
  <si>
    <t>项目实施进度安排</t>
  </si>
  <si>
    <t>年度绩效目标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</si>
  <si>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</si>
  <si>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</si>
  <si>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</si>
  <si>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</si>
  <si>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</si>
  <si>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</si>
  <si>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</si>
  <si>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</si>
  <si>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</si>
  <si>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</si>
  <si>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</si>
  <si>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</si>
  <si>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</si>
  <si>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</si>
  <si>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开展民族宗教工作会议次数</t>
  </si>
  <si>
    <t>≥3次</t>
  </si>
  <si>
    <t>20</t>
  </si>
  <si>
    <t>3</t>
  </si>
  <si>
    <t>已完成</t>
  </si>
  <si>
    <t>质量指标</t>
  </si>
  <si>
    <t>经费支付合规性</t>
  </si>
  <si>
    <t>≥100%</t>
  </si>
  <si>
    <t>10</t>
  </si>
  <si>
    <t>100</t>
  </si>
  <si>
    <t>时效指标</t>
  </si>
  <si>
    <t>经费支付时间</t>
  </si>
  <si>
    <t>＝30日</t>
  </si>
  <si>
    <t>30</t>
  </si>
  <si>
    <t>成本指标</t>
  </si>
  <si>
    <t>经费总成本</t>
  </si>
  <si>
    <t>≤267800元</t>
  </si>
  <si>
    <t>267800</t>
  </si>
  <si>
    <t>效益指标</t>
  </si>
  <si>
    <t>可持续影响指标</t>
  </si>
  <si>
    <t>促进民族宗教工作的发展的长效性</t>
  </si>
  <si>
    <t>较高</t>
  </si>
  <si>
    <t>达成预期指标</t>
  </si>
  <si>
    <t>满意度指标</t>
  </si>
  <si>
    <t>服务对象满意度</t>
  </si>
  <si>
    <t>参与民族宗教工作，群众满意度。</t>
  </si>
  <si>
    <t>党支部组织生活经费</t>
  </si>
  <si>
    <t>451226210313200004006</t>
  </si>
  <si>
    <t>0.11</t>
  </si>
  <si>
    <t>2023</t>
  </si>
  <si>
    <t>开展党支部活动次数</t>
  </si>
  <si>
    <t>≥2次</t>
  </si>
  <si>
    <t>2</t>
  </si>
  <si>
    <t>未形成支出</t>
  </si>
  <si>
    <t>合理合规</t>
  </si>
  <si>
    <t>2022年12月31日</t>
  </si>
  <si>
    <t>未完成预期指标且效果较差</t>
  </si>
  <si>
    <t>5</t>
  </si>
  <si>
    <t>年内未形成支出</t>
  </si>
  <si>
    <t>经费成本</t>
  </si>
  <si>
    <t>≤2600元</t>
  </si>
  <si>
    <t>社会效益指标</t>
  </si>
  <si>
    <t>服务党员活动质量</t>
  </si>
  <si>
    <t>不断提升</t>
  </si>
  <si>
    <t>15</t>
  </si>
  <si>
    <t>对党员履职、服务群众方面可持续影响程度</t>
  </si>
  <si>
    <t>参与党支部活动党员及群众满意度</t>
  </si>
  <si>
    <t>民族宗教信息员工作补助经费</t>
  </si>
  <si>
    <t>451226210313200004007</t>
  </si>
  <si>
    <t>17.4</t>
  </si>
  <si>
    <t>34.8</t>
  </si>
  <si>
    <t>33.78</t>
  </si>
  <si>
    <t>97.07</t>
  </si>
  <si>
    <t>补助全县民族宗教信息员补助村数</t>
  </si>
  <si>
    <t>143个</t>
  </si>
  <si>
    <t>经费 支付时间</t>
  </si>
  <si>
    <t>2022年12月31日之前</t>
  </si>
  <si>
    <t>≤337800元</t>
  </si>
  <si>
    <t>337800</t>
  </si>
  <si>
    <t>服务群众人次增长程度</t>
  </si>
  <si>
    <t>对群众工作的可持续性程度较高</t>
  </si>
  <si>
    <t>参与群众满意度</t>
  </si>
  <si>
    <t>桂整合《2020》55号提前下达2021年自治区民族资金</t>
  </si>
  <si>
    <t>451226210413200004086</t>
  </si>
  <si>
    <t>无</t>
  </si>
  <si>
    <t>会务服务场次、人数</t>
  </si>
  <si>
    <t>≥80人次</t>
  </si>
  <si>
    <t>80</t>
  </si>
  <si>
    <t>完成会务服务场次、人指标</t>
  </si>
  <si>
    <t>公共设施设备维护保养完好率</t>
  </si>
  <si>
    <t>完成公共设施设备维护指标</t>
  </si>
  <si>
    <t>政府采购按时完成率</t>
  </si>
  <si>
    <t>≥89%</t>
  </si>
  <si>
    <t>89</t>
  </si>
  <si>
    <t>完成政府采购按时完指标</t>
  </si>
  <si>
    <t>项目总成本</t>
  </si>
  <si>
    <t>≤30万元</t>
  </si>
  <si>
    <t>完成项目总成本指标</t>
  </si>
  <si>
    <t>经济效益指标</t>
  </si>
  <si>
    <t>成果转化为生产力</t>
  </si>
  <si>
    <t>≥15项</t>
  </si>
  <si>
    <t>完成成果转化为生产力指标</t>
  </si>
  <si>
    <t>生态效益指标</t>
  </si>
  <si>
    <t>对保障机关正常运转的持续影响程度</t>
  </si>
  <si>
    <t>≥85次</t>
  </si>
  <si>
    <t>85</t>
  </si>
  <si>
    <t>支持培养创新团队数量</t>
  </si>
  <si>
    <t>≤12个</t>
  </si>
  <si>
    <t>12</t>
  </si>
  <si>
    <t>完成支持培养创新团队指标</t>
  </si>
  <si>
    <t>≥99%</t>
  </si>
  <si>
    <t>99</t>
  </si>
  <si>
    <t>完成服务对象满意度指标</t>
  </si>
  <si>
    <t>全县创建全区民族团结进步示范县工作经费</t>
  </si>
  <si>
    <t>451226210413200004551</t>
  </si>
  <si>
    <t>55.5</t>
  </si>
  <si>
    <t>33.7649</t>
  </si>
  <si>
    <t>60.84</t>
  </si>
  <si>
    <t>争取在年内完成全县创建全区民族团结进步示范县工作经费拨付。</t>
  </si>
  <si>
    <t>举办民族团结活动次数</t>
  </si>
  <si>
    <t>促进民族团结发展程度</t>
  </si>
  <si>
    <t>2022年内完成</t>
  </si>
  <si>
    <t>超合同金额比例</t>
  </si>
  <si>
    <t>≤5%</t>
  </si>
  <si>
    <t>经费保障效果</t>
  </si>
  <si>
    <t>充分理解、吸收各少数民族自治县（旗）的好经验好做法，推进我县经济社会高质量发展</t>
  </si>
  <si>
    <t>≥97%</t>
  </si>
  <si>
    <t>少数民族发展资金项目工作经费</t>
  </si>
  <si>
    <t>451226210413200004892</t>
  </si>
  <si>
    <t>2.68</t>
  </si>
  <si>
    <t>2022年1月-2022年12月完成</t>
  </si>
  <si>
    <t>少数民族发展资金项目工作经费70000元</t>
  </si>
  <si>
    <t>开展2022年少数民族发展资金项目数量</t>
  </si>
  <si>
    <t>≥21个</t>
  </si>
  <si>
    <t>21</t>
  </si>
  <si>
    <t>争取在2022年12月31日前</t>
  </si>
  <si>
    <t>≤26800元</t>
  </si>
  <si>
    <t>26800</t>
  </si>
  <si>
    <t>对群众的生产生活水平影响</t>
  </si>
  <si>
    <t>促进群众增产增收</t>
  </si>
  <si>
    <t>对环江的经济、基础设施建设以及群众的增产增收可持续影响有效期</t>
  </si>
  <si>
    <t>长期</t>
  </si>
  <si>
    <t>参与少数民族自己项目工作的群众满意度</t>
  </si>
  <si>
    <t>民族技艺经费、农民丰收节活动经费</t>
  </si>
  <si>
    <t>451226210413200004893</t>
  </si>
  <si>
    <t>5.0</t>
  </si>
  <si>
    <t>0.5</t>
  </si>
  <si>
    <t>5.5</t>
  </si>
  <si>
    <t>2022年1月-12月</t>
  </si>
  <si>
    <t>开展民族技艺培训、农民丰收节活动次数</t>
  </si>
  <si>
    <t>1次</t>
  </si>
  <si>
    <t>开展民族技艺培训、农民丰收节活动，挖掘和保护了民族手工艺品，促进农民丰收。</t>
  </si>
  <si>
    <t>2022年12月31日前</t>
  </si>
  <si>
    <t>≤50000元</t>
  </si>
  <si>
    <t>服务群众满意度</t>
  </si>
  <si>
    <t>机关事业单位伙食补助费</t>
  </si>
  <si>
    <t>451226220313200005897</t>
  </si>
  <si>
    <t>1.4</t>
  </si>
  <si>
    <t>2022年1月-2022年12月</t>
  </si>
  <si>
    <t>机关事业单位伙食补助费在2022年内完成100%。</t>
  </si>
  <si>
    <t>政策补助补贴对象数量</t>
  </si>
  <si>
    <t>＝7人</t>
  </si>
  <si>
    <t>7</t>
  </si>
  <si>
    <t>资金文件下达至拨付到位时间</t>
  </si>
  <si>
    <t>≤30日</t>
  </si>
  <si>
    <t>政策补助补贴标准</t>
  </si>
  <si>
    <t>≤14000元</t>
  </si>
  <si>
    <t>14000</t>
  </si>
  <si>
    <t>在职员工稳定率</t>
  </si>
  <si>
    <t>单位在职人员满意度</t>
  </si>
  <si>
    <t>奖励性补贴</t>
  </si>
  <si>
    <t>451226220313200006356</t>
  </si>
  <si>
    <t>4.9</t>
  </si>
  <si>
    <t>奖励性补贴。</t>
  </si>
  <si>
    <t>经费支付单位员工数量</t>
  </si>
  <si>
    <t>＝8人</t>
  </si>
  <si>
    <t>8</t>
  </si>
  <si>
    <t>人均发放表标准</t>
  </si>
  <si>
    <t>文件规定标准</t>
  </si>
  <si>
    <t>资金文件下达至支付时间在30日之内完成。</t>
  </si>
  <si>
    <t>≤56000元</t>
  </si>
  <si>
    <t>49000</t>
  </si>
  <si>
    <t>在职职工满意度</t>
  </si>
  <si>
    <t>2022年中央第一批财政专项扶贫资金</t>
  </si>
  <si>
    <t>451226220413200006279</t>
  </si>
  <si>
    <t>1628.0</t>
  </si>
  <si>
    <t>2022年第一批中央财政专项扶贫资金</t>
  </si>
  <si>
    <t>2022年第一批中央财政专项扶贫资金争取在2022年12月31日完成。</t>
  </si>
  <si>
    <t>建设工程个数</t>
  </si>
  <si>
    <t>18个</t>
  </si>
  <si>
    <t>公开招投标率</t>
  </si>
  <si>
    <t>投资评审送审率</t>
  </si>
  <si>
    <t>≥63%</t>
  </si>
  <si>
    <t>1</t>
  </si>
  <si>
    <t>63</t>
  </si>
  <si>
    <t>政府采购率</t>
  </si>
  <si>
    <t>＝100%</t>
  </si>
  <si>
    <t>项目设计变更率</t>
  </si>
  <si>
    <t>＜1%</t>
  </si>
  <si>
    <t>项目按计划开工率</t>
  </si>
  <si>
    <t>100%</t>
  </si>
  <si>
    <t>4</t>
  </si>
  <si>
    <t>项目按计划完工率</t>
  </si>
  <si>
    <t>＜10%</t>
  </si>
  <si>
    <t>建设成本节约率</t>
  </si>
  <si>
    <t>99%</t>
  </si>
  <si>
    <t>建筑（工程）综合利用率</t>
  </si>
  <si>
    <t>受益群体满意度</t>
  </si>
  <si>
    <r>
      <rPr>
        <b/>
        <sz val="18"/>
        <color rgb="FF000000"/>
        <rFont val="宋体"/>
        <charset val="134"/>
      </rPr>
      <t>2022年度预算项目绩效自评表</t>
    </r>
  </si>
  <si>
    <r>
      <rPr>
        <sz val="11"/>
        <color rgb="FF000000"/>
        <rFont val="宋体"/>
        <charset val="134"/>
      </rPr>
      <t>项目名称</t>
    </r>
  </si>
  <si>
    <t>桂整合﹝2022﹞6号《关于下达2022年自治区民族资金的通知》</t>
  </si>
  <si>
    <r>
      <rPr>
        <sz val="11"/>
        <color rgb="FF000000"/>
        <rFont val="宋体"/>
        <charset val="134"/>
      </rPr>
      <t>项目编码</t>
    </r>
  </si>
  <si>
    <r>
      <rPr>
        <sz val="11"/>
        <color rgb="FF000000"/>
        <rFont val="宋体"/>
        <charset val="134"/>
      </rPr>
      <t>451226220413200006656</t>
    </r>
  </si>
  <si>
    <r>
      <rPr>
        <sz val="11"/>
        <color rgb="FF000000"/>
        <rFont val="宋体"/>
        <charset val="134"/>
      </rPr>
      <t>项目实施单位</t>
    </r>
  </si>
  <si>
    <r>
      <rPr>
        <sz val="11"/>
        <color rgb="FF000000"/>
        <rFont val="宋体"/>
        <charset val="134"/>
      </rPr>
      <t>132001-环江毛南族自治县民族宗教事务局</t>
    </r>
  </si>
  <si>
    <r>
      <rPr>
        <sz val="11"/>
        <color rgb="FF000000"/>
        <rFont val="宋体"/>
        <charset val="134"/>
      </rPr>
      <t>主管部门</t>
    </r>
  </si>
  <si>
    <r>
      <rPr>
        <sz val="11"/>
        <color rgb="FF000000"/>
        <rFont val="宋体"/>
        <charset val="134"/>
      </rPr>
      <t>132-环江毛南族自治县民族宗教事务局</t>
    </r>
  </si>
  <si>
    <r>
      <rPr>
        <sz val="11"/>
        <color rgb="FF000000"/>
        <rFont val="宋体"/>
        <charset val="134"/>
      </rPr>
      <t>预算执行情况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(万元)</t>
    </r>
  </si>
  <si>
    <r>
      <rPr>
        <b/>
        <sz val="11"/>
        <color rgb="FF000000"/>
        <rFont val="仿宋_GB2312"/>
        <charset val="134"/>
      </rPr>
      <t>资金来源</t>
    </r>
  </si>
  <si>
    <r>
      <rPr>
        <b/>
        <sz val="11"/>
        <color rgb="FF000000"/>
        <rFont val="仿宋_GB2312"/>
        <charset val="134"/>
      </rPr>
      <t>年初预算数</t>
    </r>
  </si>
  <si>
    <r>
      <rPr>
        <b/>
        <sz val="11"/>
        <color rgb="FF000000"/>
        <rFont val="仿宋_GB2312"/>
        <charset val="134"/>
      </rPr>
      <t>年中预算调整数</t>
    </r>
  </si>
  <si>
    <r>
      <rPr>
        <b/>
        <sz val="11"/>
        <color rgb="FF000000"/>
        <rFont val="仿宋_GB2312"/>
        <charset val="134"/>
      </rPr>
      <t>调整后预算数</t>
    </r>
  </si>
  <si>
    <r>
      <rPr>
        <b/>
        <sz val="11"/>
        <color rgb="FF000000"/>
        <rFont val="仿宋_GB2312"/>
        <charset val="134"/>
      </rPr>
      <t>实际支出数</t>
    </r>
  </si>
  <si>
    <r>
      <rPr>
        <b/>
        <sz val="11"/>
        <color rgb="FF000000"/>
        <rFont val="仿宋_GB2312"/>
        <charset val="134"/>
      </rPr>
      <t>预算执行率(%)</t>
    </r>
  </si>
  <si>
    <r>
      <rPr>
        <b/>
        <sz val="11"/>
        <color rgb="FF000000"/>
        <rFont val="宋体"/>
        <charset val="134"/>
      </rPr>
      <t>合计</t>
    </r>
  </si>
  <si>
    <r>
      <rPr>
        <sz val="11"/>
        <color rgb="FF000000"/>
        <rFont val="宋体"/>
        <charset val="134"/>
      </rPr>
      <t>其中：一般公共预算拨款</t>
    </r>
  </si>
  <si>
    <r>
      <rPr>
        <sz val="11"/>
        <color rgb="FF000000"/>
        <rFont val="宋体"/>
        <charset val="134"/>
      </rPr>
      <t>其中: 上级</t>
    </r>
  </si>
  <si>
    <r>
      <rPr>
        <sz val="11"/>
        <color rgb="FF000000"/>
        <rFont val="宋体"/>
        <charset val="134"/>
      </rPr>
      <t>0.0</t>
    </r>
  </si>
  <si>
    <r>
      <rPr>
        <sz val="11"/>
        <color rgb="FF000000"/>
        <rFont val="宋体"/>
        <charset val="134"/>
      </rPr>
      <t>15.0</t>
    </r>
  </si>
  <si>
    <r>
      <rPr>
        <sz val="11"/>
        <color rgb="FF000000"/>
        <rFont val="宋体"/>
        <charset val="134"/>
      </rPr>
      <t>100</t>
    </r>
  </si>
  <si>
    <r>
      <rPr>
        <sz val="11"/>
        <color rgb="FF000000"/>
        <rFont val="宋体"/>
        <charset val="134"/>
      </rPr>
      <t xml:space="preserve">      </t>
    </r>
    <r>
      <rPr>
        <sz val="11"/>
        <color rgb="FF000000"/>
        <rFont val="宋体"/>
        <charset val="134"/>
      </rPr>
      <t>本级</t>
    </r>
  </si>
  <si>
    <r>
      <rPr>
        <sz val="11"/>
        <color rgb="FF000000"/>
        <rFont val="宋体"/>
        <charset val="134"/>
      </rPr>
      <t>0</t>
    </r>
  </si>
  <si>
    <r>
      <rPr>
        <sz val="11"/>
        <color rgb="FF000000"/>
        <rFont val="宋体"/>
        <charset val="134"/>
      </rPr>
      <t>政府性基金</t>
    </r>
  </si>
  <si>
    <r>
      <rPr>
        <b/>
        <sz val="11"/>
        <color rgb="FF000000"/>
        <rFont val="宋体"/>
        <charset val="134"/>
      </rPr>
      <t xml:space="preserve"> </t>
    </r>
    <r>
      <rPr>
        <b/>
        <sz val="11"/>
        <color rgb="FF000000"/>
        <rFont val="宋体"/>
        <charset val="134"/>
      </rPr>
      <t>——</t>
    </r>
  </si>
  <si>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国有资本经营预算</t>
    </r>
  </si>
  <si>
    <r>
      <rPr>
        <sz val="11"/>
        <color rgb="FF000000"/>
        <rFont val="宋体"/>
        <charset val="134"/>
      </rPr>
      <t xml:space="preserve">      </t>
    </r>
    <r>
      <rPr>
        <sz val="11"/>
        <color rgb="FF000000"/>
        <rFont val="宋体"/>
        <charset val="134"/>
      </rPr>
      <t>其他资金</t>
    </r>
  </si>
  <si>
    <r>
      <rPr>
        <sz val="11"/>
        <color rgb="FF000000"/>
        <rFont val="宋体"/>
        <charset val="134"/>
      </rPr>
      <t>财政拨款预算调整率（%）</t>
    </r>
  </si>
  <si>
    <r>
      <rPr>
        <sz val="11"/>
        <color rgb="FF000000"/>
        <rFont val="宋体"/>
        <charset val="134"/>
      </rPr>
      <t>调整原因说明</t>
    </r>
  </si>
  <si>
    <r>
      <rPr>
        <sz val="11"/>
        <color rgb="FF000000"/>
        <rFont val="宋体"/>
        <charset val="134"/>
      </rPr>
      <t>项目概况（包括项目立项依据、可行性和必要性、支持范围、实施内容等）</t>
    </r>
  </si>
  <si>
    <r>
      <rPr>
        <sz val="11"/>
        <color rgb="FF000000"/>
        <rFont val="宋体"/>
        <charset val="134"/>
      </rPr>
      <t>桂整合﹝2022﹞6号《关于下达2022年自治区民族资金的通知》</t>
    </r>
  </si>
  <si>
    <r>
      <rPr>
        <sz val="11"/>
        <color rgb="FF000000"/>
        <rFont val="宋体"/>
        <charset val="134"/>
      </rPr>
      <t>项目起始时间</t>
    </r>
  </si>
  <si>
    <r>
      <rPr>
        <sz val="11"/>
        <color rgb="FF000000"/>
        <rFont val="宋体"/>
        <charset val="134"/>
      </rPr>
      <t>2022</t>
    </r>
  </si>
  <si>
    <r>
      <rPr>
        <sz val="11"/>
        <color rgb="FF000000"/>
        <rFont val="宋体"/>
        <charset val="134"/>
      </rPr>
      <t>项目终止时间</t>
    </r>
  </si>
  <si>
    <r>
      <rPr>
        <sz val="11"/>
        <color rgb="FF000000"/>
        <rFont val="宋体"/>
        <charset val="134"/>
      </rPr>
      <t>项目实施进度安排</t>
    </r>
  </si>
  <si>
    <r>
      <rPr>
        <sz val="11"/>
        <color rgb="FF000000"/>
        <rFont val="宋体"/>
        <charset val="134"/>
      </rPr>
      <t>年底前完成</t>
    </r>
  </si>
  <si>
    <r>
      <rPr>
        <sz val="11"/>
        <color rgb="FF000000"/>
        <rFont val="宋体"/>
        <charset val="134"/>
      </rPr>
      <t>年度绩效目标</t>
    </r>
  </si>
  <si>
    <r>
      <rPr>
        <sz val="11"/>
        <color rgb="FF000000"/>
        <rFont val="宋体"/>
        <charset val="134"/>
      </rPr>
      <t>促进民族团结进步</t>
    </r>
  </si>
  <si>
    <r>
      <rPr>
        <b/>
        <sz val="11"/>
        <color rgb="FF000000"/>
        <rFont val="宋体"/>
        <charset val="134"/>
      </rPr>
      <t>自评得分（满分100分）</t>
    </r>
  </si>
  <si>
    <r>
      <rPr>
        <b/>
        <sz val="11"/>
        <color rgb="FF000000"/>
        <rFont val="宋体"/>
        <charset val="134"/>
      </rPr>
      <t>预算执行（10分）</t>
    </r>
  </si>
  <si>
    <r>
      <rPr>
        <sz val="11"/>
        <color rgb="FF000000"/>
        <rFont val="宋体"/>
        <charset val="134"/>
      </rPr>
      <t>项目绩效目标衡量指标</t>
    </r>
  </si>
  <si>
    <r>
      <rPr>
        <b/>
        <sz val="11"/>
        <color rgb="FF000000"/>
        <rFont val="仿宋_GB2312"/>
        <charset val="134"/>
      </rPr>
      <t>一级指标</t>
    </r>
  </si>
  <si>
    <r>
      <rPr>
        <b/>
        <sz val="11"/>
        <color rgb="FF000000"/>
        <rFont val="仿宋_GB2312"/>
        <charset val="134"/>
      </rPr>
      <t>二级指标</t>
    </r>
  </si>
  <si>
    <r>
      <rPr>
        <b/>
        <sz val="11"/>
        <color rgb="FF000000"/>
        <rFont val="仿宋_GB2312"/>
        <charset val="134"/>
      </rPr>
      <t>指标内容</t>
    </r>
  </si>
  <si>
    <r>
      <rPr>
        <b/>
        <sz val="11"/>
        <color rgb="FF000000"/>
        <rFont val="仿宋_GB2312"/>
        <charset val="134"/>
      </rPr>
      <t>指标值</t>
    </r>
  </si>
  <si>
    <r>
      <rPr>
        <b/>
        <sz val="11"/>
        <color rgb="FF000000"/>
        <rFont val="仿宋_GB2312"/>
        <charset val="134"/>
      </rPr>
      <t>分值</t>
    </r>
  </si>
  <si>
    <r>
      <rPr>
        <b/>
        <sz val="11"/>
        <color rgb="FF000000"/>
        <rFont val="仿宋_GB2312"/>
        <charset val="134"/>
      </rPr>
      <t>实际完成值</t>
    </r>
  </si>
  <si>
    <r>
      <rPr>
        <b/>
        <sz val="11"/>
        <color rgb="FF000000"/>
        <rFont val="仿宋_GB2312"/>
        <charset val="134"/>
      </rPr>
      <t>指标得分</t>
    </r>
  </si>
  <si>
    <r>
      <rPr>
        <b/>
        <sz val="11"/>
        <color rgb="FF000000"/>
        <rFont val="仿宋_GB2312"/>
        <charset val="134"/>
      </rPr>
      <t>完成情况简要描述</t>
    </r>
  </si>
  <si>
    <r>
      <rPr>
        <b/>
        <sz val="11"/>
        <color rgb="FF000000"/>
        <rFont val="仿宋_GB2312"/>
        <charset val="134"/>
      </rPr>
      <t>偏差原因及改进措施</t>
    </r>
  </si>
  <si>
    <r>
      <rPr>
        <sz val="11"/>
        <color rgb="FF000000"/>
        <rFont val="宋体"/>
        <charset val="134"/>
      </rPr>
      <t>产出指标</t>
    </r>
  </si>
  <si>
    <r>
      <rPr>
        <sz val="11"/>
        <color rgb="FF000000"/>
        <rFont val="宋体"/>
        <charset val="134"/>
      </rPr>
      <t>数量指标</t>
    </r>
  </si>
  <si>
    <r>
      <rPr>
        <sz val="11"/>
        <color rgb="FF000000"/>
        <rFont val="宋体"/>
        <charset val="134"/>
      </rPr>
      <t>民族团结进步创建工资项目个数及维修宗教活动场所个数</t>
    </r>
  </si>
  <si>
    <r>
      <rPr>
        <sz val="11"/>
        <color rgb="FF000000"/>
        <rFont val="宋体"/>
        <charset val="134"/>
      </rPr>
      <t>≥2个</t>
    </r>
  </si>
  <si>
    <r>
      <rPr>
        <sz val="11"/>
        <color rgb="FF000000"/>
        <rFont val="宋体"/>
        <charset val="134"/>
      </rPr>
      <t>20</t>
    </r>
  </si>
  <si>
    <r>
      <rPr>
        <sz val="11"/>
        <color rgb="FF000000"/>
        <rFont val="宋体"/>
        <charset val="134"/>
      </rPr>
      <t>2</t>
    </r>
  </si>
  <si>
    <r>
      <rPr>
        <sz val="11"/>
        <color rgb="FF000000"/>
        <rFont val="宋体"/>
        <charset val="134"/>
      </rPr>
      <t>已完成</t>
    </r>
  </si>
  <si>
    <r>
      <rPr>
        <sz val="11"/>
        <color rgb="FF000000"/>
        <rFont val="宋体"/>
        <charset val="134"/>
      </rPr>
      <t>质量指标</t>
    </r>
  </si>
  <si>
    <r>
      <rPr>
        <sz val="11"/>
        <color rgb="FF000000"/>
        <rFont val="宋体"/>
        <charset val="134"/>
      </rPr>
      <t>资金支出合规性</t>
    </r>
  </si>
  <si>
    <r>
      <rPr>
        <sz val="11"/>
        <color rgb="FF000000"/>
        <rFont val="宋体"/>
        <charset val="134"/>
      </rPr>
      <t>≥100%</t>
    </r>
  </si>
  <si>
    <r>
      <rPr>
        <sz val="11"/>
        <color rgb="FF000000"/>
        <rFont val="宋体"/>
        <charset val="134"/>
      </rPr>
      <t>10</t>
    </r>
  </si>
  <si>
    <r>
      <rPr>
        <sz val="11"/>
        <color rgb="FF000000"/>
        <rFont val="宋体"/>
        <charset val="134"/>
      </rPr>
      <t>时效指标</t>
    </r>
  </si>
  <si>
    <r>
      <rPr>
        <sz val="11"/>
        <color rgb="FF000000"/>
        <rFont val="宋体"/>
        <charset val="134"/>
      </rPr>
      <t>经费支付时间</t>
    </r>
  </si>
  <si>
    <r>
      <rPr>
        <sz val="11"/>
        <color rgb="FF000000"/>
        <rFont val="宋体"/>
        <charset val="134"/>
      </rPr>
      <t>2022年12月31日前完成</t>
    </r>
  </si>
  <si>
    <r>
      <rPr>
        <sz val="11"/>
        <color rgb="FF000000"/>
        <rFont val="宋体"/>
        <charset val="134"/>
      </rPr>
      <t>达成预期指标</t>
    </r>
  </si>
  <si>
    <r>
      <rPr>
        <sz val="11"/>
        <color rgb="FF000000"/>
        <rFont val="宋体"/>
        <charset val="134"/>
      </rPr>
      <t>成本指标</t>
    </r>
  </si>
  <si>
    <r>
      <rPr>
        <sz val="11"/>
        <color rgb="FF000000"/>
        <rFont val="宋体"/>
        <charset val="134"/>
      </rPr>
      <t>经费总成本</t>
    </r>
  </si>
  <si>
    <r>
      <rPr>
        <sz val="11"/>
        <color rgb="FF000000"/>
        <rFont val="宋体"/>
        <charset val="134"/>
      </rPr>
      <t>≤150000元</t>
    </r>
  </si>
  <si>
    <r>
      <rPr>
        <sz val="11"/>
        <color rgb="FF000000"/>
        <rFont val="宋体"/>
        <charset val="134"/>
      </rPr>
      <t>150000</t>
    </r>
  </si>
  <si>
    <r>
      <rPr>
        <sz val="11"/>
        <color rgb="FF000000"/>
        <rFont val="宋体"/>
        <charset val="134"/>
      </rPr>
      <t>效益指标</t>
    </r>
  </si>
  <si>
    <r>
      <rPr>
        <sz val="11"/>
        <color rgb="FF000000"/>
        <rFont val="宋体"/>
        <charset val="134"/>
      </rPr>
      <t>经济效益指标</t>
    </r>
  </si>
  <si>
    <r>
      <rPr>
        <sz val="11"/>
        <color rgb="FF000000"/>
        <rFont val="宋体"/>
        <charset val="134"/>
      </rPr>
      <t>经费保障效果</t>
    </r>
  </si>
  <si>
    <r>
      <rPr>
        <sz val="11"/>
        <color rgb="FF000000"/>
        <rFont val="宋体"/>
        <charset val="134"/>
      </rPr>
      <t>推进少数民族聚居地区基础设施改善，维护民族团结和谐</t>
    </r>
  </si>
  <si>
    <r>
      <rPr>
        <sz val="11"/>
        <color rgb="FF000000"/>
        <rFont val="宋体"/>
        <charset val="134"/>
      </rPr>
      <t>15</t>
    </r>
  </si>
  <si>
    <r>
      <rPr>
        <sz val="11"/>
        <color rgb="FF000000"/>
        <rFont val="宋体"/>
        <charset val="134"/>
      </rPr>
      <t>可持续影响指标</t>
    </r>
  </si>
  <si>
    <r>
      <rPr>
        <sz val="11"/>
        <color rgb="FF000000"/>
        <rFont val="宋体"/>
        <charset val="134"/>
      </rPr>
      <t>民族聚居村屯人居环境改善程度</t>
    </r>
  </si>
  <si>
    <r>
      <rPr>
        <sz val="11"/>
        <color rgb="FF000000"/>
        <rFont val="宋体"/>
        <charset val="134"/>
      </rPr>
      <t>较高</t>
    </r>
  </si>
  <si>
    <r>
      <rPr>
        <sz val="11"/>
        <color rgb="FF000000"/>
        <rFont val="宋体"/>
        <charset val="134"/>
      </rPr>
      <t>满意度指标</t>
    </r>
  </si>
  <si>
    <r>
      <rPr>
        <sz val="11"/>
        <color rgb="FF000000"/>
        <rFont val="宋体"/>
        <charset val="134"/>
      </rPr>
      <t>服务对象满意度</t>
    </r>
  </si>
  <si>
    <r>
      <rPr>
        <sz val="11"/>
        <color rgb="FF000000"/>
        <rFont val="宋体"/>
        <charset val="134"/>
      </rPr>
      <t>项目服务对象满意度</t>
    </r>
  </si>
  <si>
    <t>特色村寨项目</t>
  </si>
  <si>
    <t>451226220413200006835</t>
  </si>
  <si>
    <t>494.4</t>
  </si>
  <si>
    <t>特色村寨项目数量指标</t>
  </si>
  <si>
    <t>＝1项目</t>
  </si>
  <si>
    <t>项目（工程）验收合格率</t>
  </si>
  <si>
    <t>支付时限</t>
  </si>
  <si>
    <t>在2022年12月31日前完成</t>
  </si>
  <si>
    <t>特色村寨项目成本指标</t>
  </si>
  <si>
    <t>≤4944000元</t>
  </si>
  <si>
    <t>4944000</t>
  </si>
  <si>
    <t>特色村寨项目经济效益指标</t>
  </si>
  <si>
    <t>带动周边群众增产增收。</t>
  </si>
  <si>
    <t>受益人口数量</t>
  </si>
  <si>
    <t>≥2000人</t>
  </si>
  <si>
    <t>2000</t>
  </si>
  <si>
    <t>特色村寨项目生态效益指标</t>
  </si>
  <si>
    <t>完成特色村寨项目，提升群众的生产生活环境。</t>
  </si>
  <si>
    <t>工程使用年限</t>
  </si>
  <si>
    <t>≥10年</t>
  </si>
  <si>
    <t>受益贫困人口满意度</t>
  </si>
  <si>
    <t>≥95%</t>
  </si>
  <si>
    <t>环江县参加凌云县享受自治县待遇30周年纪念活动礼金</t>
  </si>
  <si>
    <t>451226220413200007512</t>
  </si>
  <si>
    <t>2.0</t>
  </si>
  <si>
    <t>环江县参加凌云县享受自治县待遇30周年纪念活动礼金。</t>
  </si>
  <si>
    <t>＝1个</t>
  </si>
  <si>
    <t>资金支出合规性</t>
  </si>
  <si>
    <t>活动时间</t>
  </si>
  <si>
    <t>2022年11月7日</t>
  </si>
  <si>
    <t>≤20000元</t>
  </si>
  <si>
    <t>20000</t>
  </si>
  <si>
    <t>对提高群众生活水平，促进和谐社会建设的改善或提升程度</t>
  </si>
  <si>
    <t>县级衔接资金-项目管理费</t>
  </si>
  <si>
    <t>451226220413200007645</t>
  </si>
  <si>
    <t>63.5048</t>
  </si>
  <si>
    <t>一年管理费完成的项目个数</t>
  </si>
  <si>
    <t>≥23个</t>
  </si>
  <si>
    <t>23</t>
  </si>
  <si>
    <t>竣工验收合格率</t>
  </si>
  <si>
    <t>管理费支付时限</t>
  </si>
  <si>
    <t>在2022年12月31日前完成。</t>
  </si>
  <si>
    <t>项目成本</t>
  </si>
  <si>
    <t>≤547681.45元</t>
  </si>
  <si>
    <t>635047.79</t>
  </si>
  <si>
    <t>8.4</t>
  </si>
  <si>
    <t>项目成本比预期偏高</t>
  </si>
  <si>
    <t>设施正常运转率</t>
  </si>
  <si>
    <t>≥98%</t>
  </si>
  <si>
    <t>使用年限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</si>
</sst>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4">
    <font>
      <sz val="10"/>
      <name val="Arial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仿宋_GB2312"/>
      <charset val="134"/>
    </font>
    <font>
      <b/>
      <sz val="11"/>
      <color rgb="FF000000"/>
      <name val="宋体"/>
      <charset val="134"/>
    </font>
    <font>
      <sz val="11"/>
      <color rgb="FF000000"/>
      <name val="仿宋_GB2312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6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62">
    <xf numFmtId="0" fontId="0" fillId="0" borderId="0" xfId="0" applyNumberFormat="1" applyFont="1" applyFill="1" applyBorder="1" applyAlignment="1" applyProtection="1"/>
    <xf numFmtId="0" fontId="1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 applyProtection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10" fontId="8" fillId="0" borderId="2" xfId="0" applyNumberFormat="1" applyFont="1" applyBorder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 applyProtection="1">
      <alignment horizontal="left" vertical="center" wrapText="1"/>
    </xf>
    <xf numFmtId="0" fontId="0" fillId="0" borderId="0" xfId="0" applyBorder="1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12" fillId="0" borderId="0" xfId="0" applyFont="1" applyBorder="1" applyAlignment="1" applyProtection="1"/>
    <xf numFmtId="0" fontId="13" fillId="0" borderId="0" xfId="0" applyFont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1"/>
  <sheetViews>
    <sheetView zoomScale="85" zoomScaleNormal="85" zoomScaleSheetLayoutView="60" workbookViewId="0">
      <selection activeCell="O18" sqref="O18"/>
    </sheetView>
  </sheetViews>
  <sheetFormatPr defaultColWidth="9.30555555555556" defaultRowHeight="12.55" customHeight="1"/>
  <cols>
    <col min="1" max="1" width="6.66666666666667" style="58" customWidth="1"/>
    <col min="2" max="2" width="14.5833333333333" customWidth="1"/>
    <col min="3" max="3" width="23.8888888888889" customWidth="1"/>
    <col min="4" max="4" width="13.6111111111111" customWidth="1"/>
    <col min="5" max="5" width="15.6944444444444" customWidth="1"/>
    <col min="6" max="7" width="17.6388888888889" customWidth="1"/>
    <col min="8" max="9" width="15.4166666666667" customWidth="1"/>
    <col min="10" max="10" width="15.1388888888889" customWidth="1"/>
    <col min="11" max="11" width="19.1666666666667" customWidth="1"/>
  </cols>
  <sheetData>
    <row r="1" ht="33" customHeight="1" spans="1:24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</row>
    <row r="2" ht="21.95" customHeight="1" spans="1:24">
      <c r="A2" s="38" t="s">
        <v>1</v>
      </c>
      <c r="B2" s="38"/>
      <c r="C2" s="39" t="s">
        <v>2</v>
      </c>
      <c r="D2" s="39"/>
      <c r="E2" s="39"/>
      <c r="F2" s="38" t="s">
        <v>3</v>
      </c>
      <c r="G2" s="38" t="s">
        <v>4</v>
      </c>
      <c r="H2" s="38"/>
      <c r="I2" s="38"/>
      <c r="J2" s="38"/>
      <c r="K2" s="38"/>
      <c r="L2" s="61"/>
      <c r="M2" s="61"/>
      <c r="N2" s="61"/>
      <c r="O2" s="61"/>
      <c r="P2" s="61"/>
      <c r="Q2" s="61"/>
      <c r="R2" s="61"/>
      <c r="S2" s="61"/>
      <c r="T2" s="60"/>
      <c r="U2" s="60"/>
      <c r="V2" s="60"/>
      <c r="W2" s="60"/>
      <c r="X2" s="60"/>
    </row>
    <row r="3" ht="21.95" customHeight="1" spans="1:24">
      <c r="A3" s="38" t="s">
        <v>5</v>
      </c>
      <c r="B3" s="38"/>
      <c r="C3" s="38" t="s">
        <v>6</v>
      </c>
      <c r="D3" s="38"/>
      <c r="E3" s="38"/>
      <c r="F3" s="38" t="s">
        <v>7</v>
      </c>
      <c r="G3" s="38" t="s">
        <v>8</v>
      </c>
      <c r="H3" s="38"/>
      <c r="I3" s="38"/>
      <c r="J3" s="38"/>
      <c r="K3" s="38"/>
      <c r="L3" s="61"/>
      <c r="M3" s="61"/>
      <c r="N3" s="61"/>
      <c r="O3" s="61"/>
      <c r="P3" s="61"/>
      <c r="Q3" s="61"/>
      <c r="R3" s="61"/>
      <c r="S3" s="61"/>
      <c r="T3" s="60"/>
      <c r="U3" s="60"/>
      <c r="V3" s="60"/>
      <c r="W3" s="60"/>
      <c r="X3" s="60"/>
    </row>
    <row r="4" ht="21.95" customHeight="1" spans="1:24">
      <c r="A4" s="40" t="s">
        <v>9</v>
      </c>
      <c r="B4" s="40"/>
      <c r="C4" s="41" t="s">
        <v>10</v>
      </c>
      <c r="D4" s="41"/>
      <c r="E4" s="41" t="s">
        <v>11</v>
      </c>
      <c r="F4" s="41"/>
      <c r="G4" s="41" t="s">
        <v>12</v>
      </c>
      <c r="H4" s="41" t="s">
        <v>13</v>
      </c>
      <c r="I4" s="41" t="s">
        <v>14</v>
      </c>
      <c r="J4" s="41" t="s">
        <v>15</v>
      </c>
      <c r="K4" s="41"/>
      <c r="L4" s="61"/>
      <c r="M4" s="61"/>
      <c r="N4" s="61"/>
      <c r="O4" s="61"/>
      <c r="P4" s="61"/>
      <c r="Q4" s="61"/>
      <c r="R4" s="61"/>
      <c r="S4" s="61"/>
      <c r="T4" s="60"/>
      <c r="U4" s="60"/>
      <c r="V4" s="60"/>
      <c r="W4" s="60"/>
      <c r="X4" s="60"/>
    </row>
    <row r="5" ht="21.95" customHeight="1" spans="1:11">
      <c r="A5" s="40"/>
      <c r="B5" s="40"/>
      <c r="C5" s="42" t="s">
        <v>16</v>
      </c>
      <c r="D5" s="42"/>
      <c r="E5" s="38">
        <f>E6+E7+E8+E9+E10</f>
        <v>9.54</v>
      </c>
      <c r="F5" s="38"/>
      <c r="G5" s="38">
        <f>G6+G7+G8+G9+G10</f>
        <v>5.1</v>
      </c>
      <c r="H5" s="40">
        <f>H6+H7+H8+H9+H10</f>
        <v>14.64</v>
      </c>
      <c r="I5" s="40">
        <f>I6+I7+I8+I9+I10</f>
        <v>13.4035</v>
      </c>
      <c r="J5" s="46">
        <f>I5/H5</f>
        <v>0.915539617486339</v>
      </c>
      <c r="K5" s="46"/>
    </row>
    <row r="6" ht="21.95" customHeight="1" spans="1:11">
      <c r="A6" s="40"/>
      <c r="B6" s="40"/>
      <c r="C6" s="43" t="s">
        <v>17</v>
      </c>
      <c r="D6" s="44" t="s">
        <v>18</v>
      </c>
      <c r="E6" s="38" t="s">
        <v>19</v>
      </c>
      <c r="F6" s="38"/>
      <c r="G6" s="38" t="s">
        <v>19</v>
      </c>
      <c r="H6" s="40" t="s">
        <v>19</v>
      </c>
      <c r="I6" s="40" t="s">
        <v>19</v>
      </c>
      <c r="J6" s="38" t="s">
        <v>20</v>
      </c>
      <c r="K6" s="38"/>
    </row>
    <row r="7" ht="21.95" customHeight="1" spans="1:11">
      <c r="A7" s="40"/>
      <c r="B7" s="40"/>
      <c r="C7" s="43"/>
      <c r="D7" s="44" t="s">
        <v>21</v>
      </c>
      <c r="E7" s="38" t="s">
        <v>22</v>
      </c>
      <c r="F7" s="38"/>
      <c r="G7" s="38" t="s">
        <v>23</v>
      </c>
      <c r="H7" s="40" t="s">
        <v>24</v>
      </c>
      <c r="I7" s="40" t="s">
        <v>25</v>
      </c>
      <c r="J7" s="38" t="s">
        <v>26</v>
      </c>
      <c r="K7" s="38"/>
    </row>
    <row r="8" ht="21.95" customHeight="1" spans="1:11">
      <c r="A8" s="40"/>
      <c r="B8" s="40"/>
      <c r="C8" s="38" t="s">
        <v>27</v>
      </c>
      <c r="D8" s="45" t="s">
        <v>28</v>
      </c>
      <c r="E8" s="38" t="s">
        <v>19</v>
      </c>
      <c r="F8" s="38"/>
      <c r="G8" s="38" t="s">
        <v>19</v>
      </c>
      <c r="H8" s="40" t="s">
        <v>19</v>
      </c>
      <c r="I8" s="40" t="s">
        <v>19</v>
      </c>
      <c r="J8" s="38" t="s">
        <v>20</v>
      </c>
      <c r="K8" s="38"/>
    </row>
    <row r="9" ht="21.95" customHeight="1" spans="1:11">
      <c r="A9" s="40"/>
      <c r="B9" s="40"/>
      <c r="C9" s="38" t="s">
        <v>29</v>
      </c>
      <c r="D9" s="45" t="s">
        <v>28</v>
      </c>
      <c r="E9" s="38" t="s">
        <v>19</v>
      </c>
      <c r="F9" s="38"/>
      <c r="G9" s="38" t="s">
        <v>19</v>
      </c>
      <c r="H9" s="40" t="s">
        <v>19</v>
      </c>
      <c r="I9" s="40" t="s">
        <v>19</v>
      </c>
      <c r="J9" s="38" t="s">
        <v>20</v>
      </c>
      <c r="K9" s="38"/>
    </row>
    <row r="10" ht="21.95" customHeight="1" spans="1:11">
      <c r="A10" s="40"/>
      <c r="B10" s="40"/>
      <c r="C10" s="43" t="s">
        <v>30</v>
      </c>
      <c r="D10" s="45" t="s">
        <v>28</v>
      </c>
      <c r="E10" s="38" t="s">
        <v>19</v>
      </c>
      <c r="F10" s="38"/>
      <c r="G10" s="38" t="s">
        <v>19</v>
      </c>
      <c r="H10" s="40" t="s">
        <v>19</v>
      </c>
      <c r="I10" s="40" t="s">
        <v>19</v>
      </c>
      <c r="J10" s="38" t="s">
        <v>20</v>
      </c>
      <c r="K10" s="38"/>
    </row>
    <row r="11" ht="30" customHeight="1" spans="1:11">
      <c r="A11" s="40" t="s">
        <v>31</v>
      </c>
      <c r="B11" s="40"/>
      <c r="C11" s="46">
        <f>(G5-G10)/(E5-E10)</f>
        <v>0.534591194968553</v>
      </c>
      <c r="D11" s="46"/>
      <c r="E11" s="38" t="s">
        <v>32</v>
      </c>
      <c r="F11" s="38"/>
      <c r="G11" s="43" t="s">
        <v>33</v>
      </c>
      <c r="H11" s="43"/>
      <c r="I11" s="43"/>
      <c r="J11" s="43"/>
      <c r="K11" s="43"/>
    </row>
    <row r="12" ht="84.95" customHeight="1" spans="1:24">
      <c r="A12" s="40" t="s">
        <v>34</v>
      </c>
      <c r="B12" s="40"/>
      <c r="C12" s="43" t="s">
        <v>2</v>
      </c>
      <c r="D12" s="43"/>
      <c r="E12" s="43"/>
      <c r="F12" s="43"/>
      <c r="G12" s="43"/>
      <c r="H12" s="43"/>
      <c r="I12" s="43"/>
      <c r="J12" s="43"/>
      <c r="K12" s="43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</row>
    <row r="13" ht="27.95" customHeight="1" spans="1:24">
      <c r="A13" s="40" t="s">
        <v>35</v>
      </c>
      <c r="B13" s="40"/>
      <c r="C13" s="47" t="s">
        <v>36</v>
      </c>
      <c r="D13" s="47"/>
      <c r="E13" s="47"/>
      <c r="F13" s="40" t="s">
        <v>37</v>
      </c>
      <c r="G13" s="48" t="s">
        <v>38</v>
      </c>
      <c r="H13" s="48"/>
      <c r="I13" s="48"/>
      <c r="J13" s="48"/>
      <c r="K13" s="48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</row>
    <row r="14" ht="27.95" customHeight="1" spans="1:24">
      <c r="A14" s="40" t="s">
        <v>39</v>
      </c>
      <c r="B14" s="40"/>
      <c r="C14" s="43" t="s">
        <v>33</v>
      </c>
      <c r="D14" s="43"/>
      <c r="E14" s="43"/>
      <c r="F14" s="43"/>
      <c r="G14" s="43"/>
      <c r="H14" s="43"/>
      <c r="I14" s="43"/>
      <c r="J14" s="43"/>
      <c r="K14" s="43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</row>
    <row r="15" ht="27.95" customHeight="1" spans="1:24">
      <c r="A15" s="38" t="s">
        <v>40</v>
      </c>
      <c r="B15" s="38"/>
      <c r="C15" s="43" t="s">
        <v>2</v>
      </c>
      <c r="D15" s="43"/>
      <c r="E15" s="43"/>
      <c r="F15" s="43"/>
      <c r="G15" s="43"/>
      <c r="H15" s="43"/>
      <c r="I15" s="43"/>
      <c r="J15" s="43"/>
      <c r="K15" s="43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</row>
    <row r="16" ht="27.95" customHeight="1" spans="1:24">
      <c r="A16" s="49" t="s">
        <v>41</v>
      </c>
      <c r="B16" s="49"/>
      <c r="C16" s="49"/>
      <c r="D16" s="50">
        <v>99.16</v>
      </c>
      <c r="E16" s="50"/>
      <c r="F16" s="51" t="s">
        <v>42</v>
      </c>
      <c r="G16" s="52">
        <f>IF(J5*10&gt;10,10,J5*10)</f>
        <v>9.15539617486339</v>
      </c>
      <c r="H16" s="52"/>
      <c r="I16" s="52"/>
      <c r="J16" s="52"/>
      <c r="K16" s="52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</row>
    <row r="17" ht="30" customHeight="1" spans="1:11">
      <c r="A17" s="53" t="s">
        <v>43</v>
      </c>
      <c r="B17" s="41" t="s">
        <v>44</v>
      </c>
      <c r="C17" s="41" t="s">
        <v>45</v>
      </c>
      <c r="D17" s="41" t="s">
        <v>46</v>
      </c>
      <c r="E17" s="41"/>
      <c r="F17" s="41" t="s">
        <v>47</v>
      </c>
      <c r="G17" s="41" t="s">
        <v>48</v>
      </c>
      <c r="H17" s="41" t="s">
        <v>49</v>
      </c>
      <c r="I17" s="41" t="s">
        <v>50</v>
      </c>
      <c r="J17" s="41" t="s">
        <v>51</v>
      </c>
      <c r="K17" s="41" t="s">
        <v>52</v>
      </c>
    </row>
    <row r="18" ht="15" customHeight="1" spans="1:11">
      <c r="A18" s="53"/>
      <c r="B18" s="53" t="s">
        <v>53</v>
      </c>
      <c r="C18" s="53" t="s">
        <v>54</v>
      </c>
      <c r="D18" s="54" t="s">
        <v>55</v>
      </c>
      <c r="E18" s="54"/>
      <c r="F18" s="53" t="s">
        <v>56</v>
      </c>
      <c r="G18" s="53" t="s">
        <v>57</v>
      </c>
      <c r="H18" s="53" t="s">
        <v>58</v>
      </c>
      <c r="I18" s="40" t="s">
        <v>57</v>
      </c>
      <c r="J18" s="56" t="s">
        <v>59</v>
      </c>
      <c r="K18" s="56" t="s">
        <v>33</v>
      </c>
    </row>
    <row r="19" ht="15" customHeight="1" spans="1:11">
      <c r="A19" s="53"/>
      <c r="B19" s="53"/>
      <c r="C19" s="53" t="s">
        <v>60</v>
      </c>
      <c r="D19" s="54" t="s">
        <v>61</v>
      </c>
      <c r="E19" s="54"/>
      <c r="F19" s="55" t="s">
        <v>62</v>
      </c>
      <c r="G19" s="55" t="s">
        <v>63</v>
      </c>
      <c r="H19" s="55" t="s">
        <v>64</v>
      </c>
      <c r="I19" s="40" t="s">
        <v>63</v>
      </c>
      <c r="J19" s="56" t="s">
        <v>59</v>
      </c>
      <c r="K19" s="56" t="s">
        <v>33</v>
      </c>
    </row>
    <row r="20" ht="15" customHeight="1" spans="1:11">
      <c r="A20" s="53"/>
      <c r="B20" s="53"/>
      <c r="C20" s="53" t="s">
        <v>65</v>
      </c>
      <c r="D20" s="54" t="s">
        <v>66</v>
      </c>
      <c r="E20" s="54"/>
      <c r="F20" s="55" t="s">
        <v>67</v>
      </c>
      <c r="G20" s="55" t="s">
        <v>63</v>
      </c>
      <c r="H20" s="55" t="s">
        <v>68</v>
      </c>
      <c r="I20" s="40" t="s">
        <v>63</v>
      </c>
      <c r="J20" s="56" t="s">
        <v>59</v>
      </c>
      <c r="K20" s="56" t="s">
        <v>33</v>
      </c>
    </row>
    <row r="21" ht="15" customHeight="1" spans="1:11">
      <c r="A21" s="53"/>
      <c r="B21" s="53"/>
      <c r="C21" s="53" t="s">
        <v>69</v>
      </c>
      <c r="D21" s="54" t="s">
        <v>70</v>
      </c>
      <c r="E21" s="54"/>
      <c r="F21" s="55" t="s">
        <v>71</v>
      </c>
      <c r="G21" s="55" t="s">
        <v>63</v>
      </c>
      <c r="H21" s="55" t="s">
        <v>72</v>
      </c>
      <c r="I21" s="40" t="s">
        <v>63</v>
      </c>
      <c r="J21" s="56" t="s">
        <v>59</v>
      </c>
      <c r="K21" s="56" t="s">
        <v>33</v>
      </c>
    </row>
    <row r="22" ht="15" customHeight="1" spans="1:11">
      <c r="A22" s="53"/>
      <c r="B22" s="53" t="s">
        <v>73</v>
      </c>
      <c r="C22" s="53" t="s">
        <v>74</v>
      </c>
      <c r="D22" s="54" t="s">
        <v>75</v>
      </c>
      <c r="E22" s="54"/>
      <c r="F22" s="53" t="s">
        <v>76</v>
      </c>
      <c r="G22" s="53" t="s">
        <v>68</v>
      </c>
      <c r="H22" s="53" t="s">
        <v>77</v>
      </c>
      <c r="I22" s="40" t="s">
        <v>68</v>
      </c>
      <c r="J22" s="56" t="s">
        <v>59</v>
      </c>
      <c r="K22" s="56" t="s">
        <v>33</v>
      </c>
    </row>
    <row r="23" ht="15" customHeight="1" spans="1:11">
      <c r="A23" s="53"/>
      <c r="B23" s="53" t="s">
        <v>78</v>
      </c>
      <c r="C23" s="53" t="s">
        <v>79</v>
      </c>
      <c r="D23" s="54" t="s">
        <v>80</v>
      </c>
      <c r="E23" s="54"/>
      <c r="F23" s="53" t="s">
        <v>62</v>
      </c>
      <c r="G23" s="53" t="s">
        <v>63</v>
      </c>
      <c r="H23" s="53" t="s">
        <v>64</v>
      </c>
      <c r="I23" s="40" t="s">
        <v>63</v>
      </c>
      <c r="J23" s="56" t="s">
        <v>59</v>
      </c>
      <c r="K23" s="56" t="s">
        <v>33</v>
      </c>
    </row>
    <row r="24" s="57" customFormat="1" ht="42" customHeight="1" spans="1:11">
      <c r="A24" s="59"/>
      <c r="B24"/>
      <c r="C24"/>
      <c r="D24"/>
      <c r="E24"/>
      <c r="F24"/>
      <c r="G24"/>
      <c r="H24"/>
      <c r="I24"/>
      <c r="J24"/>
      <c r="K24"/>
    </row>
    <row r="25" s="57" customFormat="1" ht="42" customHeight="1" spans="1:11">
      <c r="A25" s="59"/>
      <c r="B25"/>
      <c r="C25"/>
      <c r="D25"/>
      <c r="E25"/>
      <c r="F25"/>
      <c r="G25"/>
      <c r="H25"/>
      <c r="I25"/>
      <c r="J25"/>
      <c r="K25"/>
    </row>
    <row r="26" s="57" customFormat="1" ht="42" customHeight="1" spans="1:11">
      <c r="A26" s="59"/>
      <c r="B26"/>
      <c r="C26"/>
      <c r="D26"/>
      <c r="E26"/>
      <c r="F26"/>
      <c r="G26"/>
      <c r="H26"/>
      <c r="I26"/>
      <c r="J26"/>
      <c r="K26"/>
    </row>
    <row r="27" s="57" customFormat="1" ht="42" customHeight="1" spans="1:11">
      <c r="A27" s="59"/>
      <c r="B27"/>
      <c r="C27"/>
      <c r="D27"/>
      <c r="E27"/>
      <c r="F27"/>
      <c r="G27"/>
      <c r="H27"/>
      <c r="I27"/>
      <c r="J27"/>
      <c r="K27"/>
    </row>
    <row r="28" s="57" customFormat="1" ht="42" customHeight="1" spans="1:11">
      <c r="A28" s="59"/>
      <c r="B28"/>
      <c r="C28"/>
      <c r="D28"/>
      <c r="E28"/>
      <c r="F28"/>
      <c r="G28"/>
      <c r="H28"/>
      <c r="I28"/>
      <c r="J28"/>
      <c r="K28"/>
    </row>
    <row r="29" s="57" customFormat="1" ht="42" customHeight="1" spans="1:11">
      <c r="A29" s="59"/>
      <c r="B29"/>
      <c r="C29"/>
      <c r="D29"/>
      <c r="E29"/>
      <c r="F29"/>
      <c r="G29"/>
      <c r="H29"/>
      <c r="I29"/>
      <c r="J29"/>
      <c r="K29"/>
    </row>
    <row r="30" s="57" customFormat="1" ht="42" customHeight="1" spans="1:11">
      <c r="A30" s="59"/>
      <c r="B30"/>
      <c r="C30"/>
      <c r="D30"/>
      <c r="E30"/>
      <c r="F30"/>
      <c r="G30"/>
      <c r="H30"/>
      <c r="I30"/>
      <c r="J30"/>
      <c r="K30"/>
    </row>
    <row r="31" s="57" customFormat="1" ht="42" customHeight="1" spans="1:11">
      <c r="A31" s="59"/>
      <c r="B31"/>
      <c r="C31"/>
      <c r="D31"/>
      <c r="E31"/>
      <c r="F31"/>
      <c r="G31"/>
      <c r="H31"/>
      <c r="I31"/>
      <c r="J31"/>
      <c r="K31"/>
    </row>
  </sheetData>
  <mergeCells count="50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A17:A23"/>
    <mergeCell ref="B18:B21"/>
    <mergeCell ref="C6:C7"/>
    <mergeCell ref="A4:B10"/>
  </mergeCells>
  <pageMargins left="0.94" right="0.16" top="0.55" bottom="1" header="0.24" footer="0.67"/>
  <pageSetup paperSize="1" scale="65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7" sqref="A$1:K$1048576"/>
    </sheetView>
  </sheetViews>
  <sheetFormatPr defaultColWidth="8.88888888888889" defaultRowHeight="13.2"/>
  <cols>
    <col min="1" max="11" width="16.1111111111111" customWidth="1"/>
  </cols>
  <sheetData>
    <row r="1" ht="22.2" spans="1:1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ht="14.4" spans="1:11">
      <c r="A2" s="38" t="s">
        <v>1</v>
      </c>
      <c r="B2" s="38"/>
      <c r="C2" s="39" t="s">
        <v>81</v>
      </c>
      <c r="D2" s="39"/>
      <c r="E2" s="39"/>
      <c r="F2" s="38" t="s">
        <v>3</v>
      </c>
      <c r="G2" s="38" t="s">
        <v>82</v>
      </c>
      <c r="H2" s="38"/>
      <c r="I2" s="38"/>
      <c r="J2" s="38"/>
      <c r="K2" s="38"/>
    </row>
    <row r="3" ht="14.4" spans="1:11">
      <c r="A3" s="38" t="s">
        <v>5</v>
      </c>
      <c r="B3" s="38"/>
      <c r="C3" s="38" t="s">
        <v>6</v>
      </c>
      <c r="D3" s="38"/>
      <c r="E3" s="38"/>
      <c r="F3" s="38" t="s">
        <v>7</v>
      </c>
      <c r="G3" s="38" t="s">
        <v>8</v>
      </c>
      <c r="H3" s="38"/>
      <c r="I3" s="38"/>
      <c r="J3" s="38"/>
      <c r="K3" s="38"/>
    </row>
    <row r="4" ht="14.4" spans="1:11">
      <c r="A4" s="40" t="s">
        <v>9</v>
      </c>
      <c r="B4" s="40"/>
      <c r="C4" s="41" t="s">
        <v>10</v>
      </c>
      <c r="D4" s="41"/>
      <c r="E4" s="41" t="s">
        <v>11</v>
      </c>
      <c r="F4" s="41"/>
      <c r="G4" s="41" t="s">
        <v>12</v>
      </c>
      <c r="H4" s="41" t="s">
        <v>13</v>
      </c>
      <c r="I4" s="41" t="s">
        <v>14</v>
      </c>
      <c r="J4" s="41" t="s">
        <v>15</v>
      </c>
      <c r="K4" s="41"/>
    </row>
    <row r="5" ht="14.4" spans="1:11">
      <c r="A5" s="40"/>
      <c r="B5" s="40"/>
      <c r="C5" s="42" t="s">
        <v>16</v>
      </c>
      <c r="D5" s="42"/>
      <c r="E5" s="38">
        <f t="shared" ref="E5:I5" si="0">E6+E7+E8+E9+E10</f>
        <v>0.11</v>
      </c>
      <c r="F5" s="38"/>
      <c r="G5" s="38">
        <f t="shared" si="0"/>
        <v>0</v>
      </c>
      <c r="H5" s="40">
        <f t="shared" si="0"/>
        <v>0.11</v>
      </c>
      <c r="I5" s="40">
        <f t="shared" si="0"/>
        <v>0</v>
      </c>
      <c r="J5" s="46">
        <f>I5/H5</f>
        <v>0</v>
      </c>
      <c r="K5" s="46"/>
    </row>
    <row r="6" ht="14.4" spans="1:11">
      <c r="A6" s="40"/>
      <c r="B6" s="40"/>
      <c r="C6" s="43" t="s">
        <v>17</v>
      </c>
      <c r="D6" s="44" t="s">
        <v>18</v>
      </c>
      <c r="E6" s="38" t="s">
        <v>19</v>
      </c>
      <c r="F6" s="38"/>
      <c r="G6" s="38" t="s">
        <v>19</v>
      </c>
      <c r="H6" s="40" t="s">
        <v>19</v>
      </c>
      <c r="I6" s="40" t="s">
        <v>19</v>
      </c>
      <c r="J6" s="38" t="s">
        <v>20</v>
      </c>
      <c r="K6" s="38"/>
    </row>
    <row r="7" ht="14.4" spans="1:11">
      <c r="A7" s="40"/>
      <c r="B7" s="40"/>
      <c r="C7" s="43"/>
      <c r="D7" s="44" t="s">
        <v>21</v>
      </c>
      <c r="E7" s="38" t="s">
        <v>83</v>
      </c>
      <c r="F7" s="38"/>
      <c r="G7" s="38" t="s">
        <v>19</v>
      </c>
      <c r="H7" s="40" t="s">
        <v>83</v>
      </c>
      <c r="I7" s="40" t="s">
        <v>19</v>
      </c>
      <c r="J7" s="38" t="s">
        <v>20</v>
      </c>
      <c r="K7" s="38"/>
    </row>
    <row r="8" ht="14.4" spans="1:11">
      <c r="A8" s="40"/>
      <c r="B8" s="40"/>
      <c r="C8" s="38" t="s">
        <v>27</v>
      </c>
      <c r="D8" s="45" t="s">
        <v>28</v>
      </c>
      <c r="E8" s="38" t="s">
        <v>19</v>
      </c>
      <c r="F8" s="38"/>
      <c r="G8" s="38" t="s">
        <v>19</v>
      </c>
      <c r="H8" s="40" t="s">
        <v>19</v>
      </c>
      <c r="I8" s="40" t="s">
        <v>19</v>
      </c>
      <c r="J8" s="38" t="s">
        <v>20</v>
      </c>
      <c r="K8" s="38"/>
    </row>
    <row r="9" ht="14.4" spans="1:11">
      <c r="A9" s="40"/>
      <c r="B9" s="40"/>
      <c r="C9" s="38" t="s">
        <v>29</v>
      </c>
      <c r="D9" s="45" t="s">
        <v>28</v>
      </c>
      <c r="E9" s="38" t="s">
        <v>19</v>
      </c>
      <c r="F9" s="38"/>
      <c r="G9" s="38" t="s">
        <v>19</v>
      </c>
      <c r="H9" s="40" t="s">
        <v>19</v>
      </c>
      <c r="I9" s="40" t="s">
        <v>19</v>
      </c>
      <c r="J9" s="38" t="s">
        <v>20</v>
      </c>
      <c r="K9" s="38"/>
    </row>
    <row r="10" ht="14.4" spans="1:11">
      <c r="A10" s="40"/>
      <c r="B10" s="40"/>
      <c r="C10" s="43" t="s">
        <v>30</v>
      </c>
      <c r="D10" s="45" t="s">
        <v>28</v>
      </c>
      <c r="E10" s="38" t="s">
        <v>19</v>
      </c>
      <c r="F10" s="38"/>
      <c r="G10" s="38" t="s">
        <v>19</v>
      </c>
      <c r="H10" s="40" t="s">
        <v>19</v>
      </c>
      <c r="I10" s="40" t="s">
        <v>19</v>
      </c>
      <c r="J10" s="38" t="s">
        <v>20</v>
      </c>
      <c r="K10" s="38"/>
    </row>
    <row r="11" ht="14.4" spans="1:11">
      <c r="A11" s="40" t="s">
        <v>31</v>
      </c>
      <c r="B11" s="40"/>
      <c r="C11" s="46">
        <f>(G5-G10)/(E5-E10)</f>
        <v>0</v>
      </c>
      <c r="D11" s="46"/>
      <c r="E11" s="38" t="s">
        <v>32</v>
      </c>
      <c r="F11" s="38"/>
      <c r="G11" s="43" t="s">
        <v>33</v>
      </c>
      <c r="H11" s="43"/>
      <c r="I11" s="43"/>
      <c r="J11" s="43"/>
      <c r="K11" s="43"/>
    </row>
    <row r="12" ht="14.4" spans="1:11">
      <c r="A12" s="40" t="s">
        <v>34</v>
      </c>
      <c r="B12" s="40"/>
      <c r="C12" s="43" t="s">
        <v>81</v>
      </c>
      <c r="D12" s="43"/>
      <c r="E12" s="43"/>
      <c r="F12" s="43"/>
      <c r="G12" s="43"/>
      <c r="H12" s="43"/>
      <c r="I12" s="43"/>
      <c r="J12" s="43"/>
      <c r="K12" s="43"/>
    </row>
    <row r="13" ht="14.4" spans="1:11">
      <c r="A13" s="40" t="s">
        <v>35</v>
      </c>
      <c r="B13" s="40"/>
      <c r="C13" s="47" t="s">
        <v>36</v>
      </c>
      <c r="D13" s="47"/>
      <c r="E13" s="47"/>
      <c r="F13" s="40" t="s">
        <v>37</v>
      </c>
      <c r="G13" s="48" t="s">
        <v>84</v>
      </c>
      <c r="H13" s="48"/>
      <c r="I13" s="48"/>
      <c r="J13" s="48"/>
      <c r="K13" s="48"/>
    </row>
    <row r="14" ht="14.4" spans="1:11">
      <c r="A14" s="40" t="s">
        <v>39</v>
      </c>
      <c r="B14" s="40"/>
      <c r="C14" s="43" t="s">
        <v>33</v>
      </c>
      <c r="D14" s="43"/>
      <c r="E14" s="43"/>
      <c r="F14" s="43"/>
      <c r="G14" s="43"/>
      <c r="H14" s="43"/>
      <c r="I14" s="43"/>
      <c r="J14" s="43"/>
      <c r="K14" s="43"/>
    </row>
    <row r="15" ht="14.4" spans="1:11">
      <c r="A15" s="38" t="s">
        <v>40</v>
      </c>
      <c r="B15" s="38"/>
      <c r="C15" s="43" t="s">
        <v>81</v>
      </c>
      <c r="D15" s="43"/>
      <c r="E15" s="43"/>
      <c r="F15" s="43"/>
      <c r="G15" s="43"/>
      <c r="H15" s="43"/>
      <c r="I15" s="43"/>
      <c r="J15" s="43"/>
      <c r="K15" s="43"/>
    </row>
    <row r="16" ht="28.8" spans="1:11">
      <c r="A16" s="49" t="s">
        <v>41</v>
      </c>
      <c r="B16" s="49"/>
      <c r="C16" s="49"/>
      <c r="D16" s="50">
        <v>85</v>
      </c>
      <c r="E16" s="50"/>
      <c r="F16" s="51" t="s">
        <v>42</v>
      </c>
      <c r="G16" s="52">
        <f>IF(J5*10&gt;10,10,J5*10)</f>
        <v>0</v>
      </c>
      <c r="H16" s="52"/>
      <c r="I16" s="52"/>
      <c r="J16" s="52"/>
      <c r="K16" s="52"/>
    </row>
    <row r="17" ht="28.8" spans="1:11">
      <c r="A17" s="53" t="s">
        <v>43</v>
      </c>
      <c r="B17" s="41" t="s">
        <v>44</v>
      </c>
      <c r="C17" s="41" t="s">
        <v>45</v>
      </c>
      <c r="D17" s="41" t="s">
        <v>46</v>
      </c>
      <c r="E17" s="41"/>
      <c r="F17" s="41" t="s">
        <v>47</v>
      </c>
      <c r="G17" s="41" t="s">
        <v>48</v>
      </c>
      <c r="H17" s="41" t="s">
        <v>49</v>
      </c>
      <c r="I17" s="41" t="s">
        <v>50</v>
      </c>
      <c r="J17" s="41" t="s">
        <v>51</v>
      </c>
      <c r="K17" s="41" t="s">
        <v>52</v>
      </c>
    </row>
    <row r="18" ht="14.4" spans="1:11">
      <c r="A18" s="53"/>
      <c r="B18" s="53" t="s">
        <v>53</v>
      </c>
      <c r="C18" s="53" t="s">
        <v>54</v>
      </c>
      <c r="D18" s="54" t="s">
        <v>85</v>
      </c>
      <c r="E18" s="54"/>
      <c r="F18" s="53" t="s">
        <v>86</v>
      </c>
      <c r="G18" s="53" t="s">
        <v>57</v>
      </c>
      <c r="H18" s="53" t="s">
        <v>87</v>
      </c>
      <c r="I18" s="40" t="s">
        <v>57</v>
      </c>
      <c r="J18" s="56" t="s">
        <v>88</v>
      </c>
      <c r="K18" s="56" t="s">
        <v>33</v>
      </c>
    </row>
    <row r="19" ht="14.4" spans="1:11">
      <c r="A19" s="53"/>
      <c r="B19" s="53"/>
      <c r="C19" s="53" t="s">
        <v>60</v>
      </c>
      <c r="D19" s="54" t="s">
        <v>61</v>
      </c>
      <c r="E19" s="54"/>
      <c r="F19" s="55" t="s">
        <v>89</v>
      </c>
      <c r="G19" s="55" t="s">
        <v>63</v>
      </c>
      <c r="H19" s="55" t="s">
        <v>77</v>
      </c>
      <c r="I19" s="40" t="s">
        <v>63</v>
      </c>
      <c r="J19" s="56" t="s">
        <v>88</v>
      </c>
      <c r="K19" s="56" t="s">
        <v>33</v>
      </c>
    </row>
    <row r="20" ht="14.4" spans="1:11">
      <c r="A20" s="53"/>
      <c r="B20" s="53"/>
      <c r="C20" s="53" t="s">
        <v>65</v>
      </c>
      <c r="D20" s="54" t="s">
        <v>66</v>
      </c>
      <c r="E20" s="54"/>
      <c r="F20" s="55" t="s">
        <v>90</v>
      </c>
      <c r="G20" s="55" t="s">
        <v>63</v>
      </c>
      <c r="H20" s="55" t="s">
        <v>91</v>
      </c>
      <c r="I20" s="40" t="s">
        <v>92</v>
      </c>
      <c r="J20" s="56" t="s">
        <v>88</v>
      </c>
      <c r="K20" s="56" t="s">
        <v>93</v>
      </c>
    </row>
    <row r="21" ht="14.4" spans="1:11">
      <c r="A21" s="53"/>
      <c r="B21" s="53"/>
      <c r="C21" s="53" t="s">
        <v>69</v>
      </c>
      <c r="D21" s="54" t="s">
        <v>94</v>
      </c>
      <c r="E21" s="54"/>
      <c r="F21" s="55" t="s">
        <v>95</v>
      </c>
      <c r="G21" s="55" t="s">
        <v>63</v>
      </c>
      <c r="H21" s="55" t="s">
        <v>20</v>
      </c>
      <c r="I21" s="40" t="s">
        <v>63</v>
      </c>
      <c r="J21" s="56" t="s">
        <v>88</v>
      </c>
      <c r="K21" s="56" t="s">
        <v>33</v>
      </c>
    </row>
    <row r="22" ht="14.4" spans="1:11">
      <c r="A22" s="53"/>
      <c r="B22" s="53" t="s">
        <v>73</v>
      </c>
      <c r="C22" s="53" t="s">
        <v>96</v>
      </c>
      <c r="D22" s="54" t="s">
        <v>97</v>
      </c>
      <c r="E22" s="54"/>
      <c r="F22" s="53" t="s">
        <v>98</v>
      </c>
      <c r="G22" s="53" t="s">
        <v>99</v>
      </c>
      <c r="H22" s="53" t="s">
        <v>77</v>
      </c>
      <c r="I22" s="40" t="s">
        <v>99</v>
      </c>
      <c r="J22" s="56" t="s">
        <v>88</v>
      </c>
      <c r="K22" s="56" t="s">
        <v>33</v>
      </c>
    </row>
    <row r="23" ht="14.4" spans="1:11">
      <c r="A23" s="53"/>
      <c r="B23" s="53"/>
      <c r="C23" s="53" t="s">
        <v>74</v>
      </c>
      <c r="D23" s="54" t="s">
        <v>100</v>
      </c>
      <c r="E23" s="54"/>
      <c r="F23" s="55" t="s">
        <v>76</v>
      </c>
      <c r="G23" s="55" t="s">
        <v>99</v>
      </c>
      <c r="H23" s="55" t="s">
        <v>77</v>
      </c>
      <c r="I23" s="40" t="s">
        <v>99</v>
      </c>
      <c r="J23" s="56" t="s">
        <v>88</v>
      </c>
      <c r="K23" s="56" t="s">
        <v>33</v>
      </c>
    </row>
    <row r="24" ht="14.4" spans="1:11">
      <c r="A24" s="53"/>
      <c r="B24" s="53" t="s">
        <v>78</v>
      </c>
      <c r="C24" s="53" t="s">
        <v>79</v>
      </c>
      <c r="D24" s="54" t="s">
        <v>101</v>
      </c>
      <c r="E24" s="54"/>
      <c r="F24" s="53" t="s">
        <v>62</v>
      </c>
      <c r="G24" s="53" t="s">
        <v>63</v>
      </c>
      <c r="H24" s="53" t="s">
        <v>64</v>
      </c>
      <c r="I24" s="40" t="s">
        <v>63</v>
      </c>
      <c r="J24" s="56" t="s">
        <v>88</v>
      </c>
      <c r="K24" s="56" t="s">
        <v>33</v>
      </c>
    </row>
  </sheetData>
  <mergeCells count="52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A17:A24"/>
    <mergeCell ref="B18:B21"/>
    <mergeCell ref="B22:B23"/>
    <mergeCell ref="C6:C7"/>
    <mergeCell ref="A4:B1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C2" sqref="C2:E2"/>
    </sheetView>
  </sheetViews>
  <sheetFormatPr defaultColWidth="8.88888888888889" defaultRowHeight="13.2"/>
  <sheetData>
    <row r="1" ht="22.2" spans="1:1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ht="14.4" spans="1:11">
      <c r="A2" s="38" t="s">
        <v>1</v>
      </c>
      <c r="B2" s="38"/>
      <c r="C2" s="39" t="s">
        <v>102</v>
      </c>
      <c r="D2" s="39"/>
      <c r="E2" s="39"/>
      <c r="F2" s="38" t="s">
        <v>3</v>
      </c>
      <c r="G2" s="38" t="s">
        <v>103</v>
      </c>
      <c r="H2" s="38"/>
      <c r="I2" s="38"/>
      <c r="J2" s="38"/>
      <c r="K2" s="38"/>
    </row>
    <row r="3" ht="14.4" spans="1:11">
      <c r="A3" s="38" t="s">
        <v>5</v>
      </c>
      <c r="B3" s="38"/>
      <c r="C3" s="38" t="s">
        <v>6</v>
      </c>
      <c r="D3" s="38"/>
      <c r="E3" s="38"/>
      <c r="F3" s="38" t="s">
        <v>7</v>
      </c>
      <c r="G3" s="38" t="s">
        <v>8</v>
      </c>
      <c r="H3" s="38"/>
      <c r="I3" s="38"/>
      <c r="J3" s="38"/>
      <c r="K3" s="38"/>
    </row>
    <row r="4" ht="43.2" spans="1:11">
      <c r="A4" s="40" t="s">
        <v>9</v>
      </c>
      <c r="B4" s="40"/>
      <c r="C4" s="41" t="s">
        <v>10</v>
      </c>
      <c r="D4" s="41"/>
      <c r="E4" s="41" t="s">
        <v>11</v>
      </c>
      <c r="F4" s="41"/>
      <c r="G4" s="41" t="s">
        <v>12</v>
      </c>
      <c r="H4" s="41" t="s">
        <v>13</v>
      </c>
      <c r="I4" s="41" t="s">
        <v>14</v>
      </c>
      <c r="J4" s="41" t="s">
        <v>15</v>
      </c>
      <c r="K4" s="41"/>
    </row>
    <row r="5" ht="14.4" spans="1:11">
      <c r="A5" s="40"/>
      <c r="B5" s="40"/>
      <c r="C5" s="42" t="s">
        <v>16</v>
      </c>
      <c r="D5" s="42"/>
      <c r="E5" s="38">
        <f t="shared" ref="E5:I5" si="0">E6+E7+E8+E9+E10</f>
        <v>17.4</v>
      </c>
      <c r="F5" s="38"/>
      <c r="G5" s="38">
        <f t="shared" si="0"/>
        <v>17.4</v>
      </c>
      <c r="H5" s="40">
        <f t="shared" si="0"/>
        <v>34.8</v>
      </c>
      <c r="I5" s="40">
        <f t="shared" si="0"/>
        <v>33.78</v>
      </c>
      <c r="J5" s="46">
        <f>I5/H5</f>
        <v>0.970689655172414</v>
      </c>
      <c r="K5" s="46"/>
    </row>
    <row r="6" ht="14.4" spans="1:11">
      <c r="A6" s="40"/>
      <c r="B6" s="40"/>
      <c r="C6" s="43" t="s">
        <v>17</v>
      </c>
      <c r="D6" s="44" t="s">
        <v>18</v>
      </c>
      <c r="E6" s="38" t="s">
        <v>19</v>
      </c>
      <c r="F6" s="38"/>
      <c r="G6" s="38" t="s">
        <v>19</v>
      </c>
      <c r="H6" s="40" t="s">
        <v>19</v>
      </c>
      <c r="I6" s="40" t="s">
        <v>19</v>
      </c>
      <c r="J6" s="38" t="s">
        <v>20</v>
      </c>
      <c r="K6" s="38"/>
    </row>
    <row r="7" ht="14.4" spans="1:11">
      <c r="A7" s="40"/>
      <c r="B7" s="40"/>
      <c r="C7" s="43"/>
      <c r="D7" s="44" t="s">
        <v>21</v>
      </c>
      <c r="E7" s="38" t="s">
        <v>104</v>
      </c>
      <c r="F7" s="38"/>
      <c r="G7" s="38" t="s">
        <v>104</v>
      </c>
      <c r="H7" s="40" t="s">
        <v>105</v>
      </c>
      <c r="I7" s="40" t="s">
        <v>106</v>
      </c>
      <c r="J7" s="38" t="s">
        <v>107</v>
      </c>
      <c r="K7" s="38"/>
    </row>
    <row r="8" ht="14.4" spans="1:11">
      <c r="A8" s="40"/>
      <c r="B8" s="40"/>
      <c r="C8" s="38" t="s">
        <v>27</v>
      </c>
      <c r="D8" s="45" t="s">
        <v>28</v>
      </c>
      <c r="E8" s="38" t="s">
        <v>19</v>
      </c>
      <c r="F8" s="38"/>
      <c r="G8" s="38" t="s">
        <v>19</v>
      </c>
      <c r="H8" s="40" t="s">
        <v>19</v>
      </c>
      <c r="I8" s="40" t="s">
        <v>19</v>
      </c>
      <c r="J8" s="38" t="s">
        <v>20</v>
      </c>
      <c r="K8" s="38"/>
    </row>
    <row r="9" ht="14.4" spans="1:11">
      <c r="A9" s="40"/>
      <c r="B9" s="40"/>
      <c r="C9" s="38" t="s">
        <v>29</v>
      </c>
      <c r="D9" s="45" t="s">
        <v>28</v>
      </c>
      <c r="E9" s="38" t="s">
        <v>19</v>
      </c>
      <c r="F9" s="38"/>
      <c r="G9" s="38" t="s">
        <v>19</v>
      </c>
      <c r="H9" s="40" t="s">
        <v>19</v>
      </c>
      <c r="I9" s="40" t="s">
        <v>19</v>
      </c>
      <c r="J9" s="38" t="s">
        <v>20</v>
      </c>
      <c r="K9" s="38"/>
    </row>
    <row r="10" ht="14.4" spans="1:11">
      <c r="A10" s="40"/>
      <c r="B10" s="40"/>
      <c r="C10" s="43" t="s">
        <v>30</v>
      </c>
      <c r="D10" s="45" t="s">
        <v>28</v>
      </c>
      <c r="E10" s="38" t="s">
        <v>19</v>
      </c>
      <c r="F10" s="38"/>
      <c r="G10" s="38" t="s">
        <v>19</v>
      </c>
      <c r="H10" s="40" t="s">
        <v>19</v>
      </c>
      <c r="I10" s="40" t="s">
        <v>19</v>
      </c>
      <c r="J10" s="38" t="s">
        <v>20</v>
      </c>
      <c r="K10" s="38"/>
    </row>
    <row r="11" ht="14.4" spans="1:11">
      <c r="A11" s="40" t="s">
        <v>31</v>
      </c>
      <c r="B11" s="40"/>
      <c r="C11" s="46">
        <f>(G5-G10)/(E5-E10)</f>
        <v>1</v>
      </c>
      <c r="D11" s="46"/>
      <c r="E11" s="38" t="s">
        <v>32</v>
      </c>
      <c r="F11" s="38"/>
      <c r="G11" s="43" t="s">
        <v>33</v>
      </c>
      <c r="H11" s="43"/>
      <c r="I11" s="43"/>
      <c r="J11" s="43"/>
      <c r="K11" s="43"/>
    </row>
    <row r="12" ht="14.4" spans="1:11">
      <c r="A12" s="40" t="s">
        <v>34</v>
      </c>
      <c r="B12" s="40"/>
      <c r="C12" s="43" t="s">
        <v>102</v>
      </c>
      <c r="D12" s="43"/>
      <c r="E12" s="43"/>
      <c r="F12" s="43"/>
      <c r="G12" s="43"/>
      <c r="H12" s="43"/>
      <c r="I12" s="43"/>
      <c r="J12" s="43"/>
      <c r="K12" s="43"/>
    </row>
    <row r="13" ht="28.8" spans="1:11">
      <c r="A13" s="40" t="s">
        <v>35</v>
      </c>
      <c r="B13" s="40"/>
      <c r="C13" s="47" t="s">
        <v>36</v>
      </c>
      <c r="D13" s="47"/>
      <c r="E13" s="47"/>
      <c r="F13" s="40" t="s">
        <v>37</v>
      </c>
      <c r="G13" s="48" t="s">
        <v>38</v>
      </c>
      <c r="H13" s="48"/>
      <c r="I13" s="48"/>
      <c r="J13" s="48"/>
      <c r="K13" s="48"/>
    </row>
    <row r="14" ht="14.4" spans="1:11">
      <c r="A14" s="40" t="s">
        <v>39</v>
      </c>
      <c r="B14" s="40"/>
      <c r="C14" s="43" t="s">
        <v>33</v>
      </c>
      <c r="D14" s="43"/>
      <c r="E14" s="43"/>
      <c r="F14" s="43"/>
      <c r="G14" s="43"/>
      <c r="H14" s="43"/>
      <c r="I14" s="43"/>
      <c r="J14" s="43"/>
      <c r="K14" s="43"/>
    </row>
    <row r="15" ht="14.4" spans="1:11">
      <c r="A15" s="38" t="s">
        <v>40</v>
      </c>
      <c r="B15" s="38"/>
      <c r="C15" s="43" t="s">
        <v>102</v>
      </c>
      <c r="D15" s="43"/>
      <c r="E15" s="43"/>
      <c r="F15" s="43"/>
      <c r="G15" s="43"/>
      <c r="H15" s="43"/>
      <c r="I15" s="43"/>
      <c r="J15" s="43"/>
      <c r="K15" s="43"/>
    </row>
    <row r="16" ht="43.2" spans="1:11">
      <c r="A16" s="49" t="s">
        <v>41</v>
      </c>
      <c r="B16" s="49"/>
      <c r="C16" s="49"/>
      <c r="D16" s="50">
        <v>99.71</v>
      </c>
      <c r="E16" s="50"/>
      <c r="F16" s="51" t="s">
        <v>42</v>
      </c>
      <c r="G16" s="52">
        <f>IF(J5*10&gt;10,10,J5*10)</f>
        <v>9.70689655172414</v>
      </c>
      <c r="H16" s="52"/>
      <c r="I16" s="52"/>
      <c r="J16" s="52"/>
      <c r="K16" s="52"/>
    </row>
    <row r="17" ht="43.2" spans="1:11">
      <c r="A17" s="53" t="s">
        <v>43</v>
      </c>
      <c r="B17" s="41" t="s">
        <v>44</v>
      </c>
      <c r="C17" s="41" t="s">
        <v>45</v>
      </c>
      <c r="D17" s="41" t="s">
        <v>46</v>
      </c>
      <c r="E17" s="41"/>
      <c r="F17" s="41" t="s">
        <v>47</v>
      </c>
      <c r="G17" s="41" t="s">
        <v>48</v>
      </c>
      <c r="H17" s="41" t="s">
        <v>49</v>
      </c>
      <c r="I17" s="41" t="s">
        <v>50</v>
      </c>
      <c r="J17" s="41" t="s">
        <v>51</v>
      </c>
      <c r="K17" s="41" t="s">
        <v>52</v>
      </c>
    </row>
    <row r="18" ht="28.8" spans="1:11">
      <c r="A18" s="53"/>
      <c r="B18" s="53" t="s">
        <v>53</v>
      </c>
      <c r="C18" s="53" t="s">
        <v>54</v>
      </c>
      <c r="D18" s="54" t="s">
        <v>108</v>
      </c>
      <c r="E18" s="54"/>
      <c r="F18" s="53" t="s">
        <v>109</v>
      </c>
      <c r="G18" s="53" t="s">
        <v>57</v>
      </c>
      <c r="H18" s="53" t="s">
        <v>77</v>
      </c>
      <c r="I18" s="40" t="s">
        <v>57</v>
      </c>
      <c r="J18" s="56" t="s">
        <v>59</v>
      </c>
      <c r="K18" s="56" t="s">
        <v>33</v>
      </c>
    </row>
    <row r="19" ht="14.4" spans="1:11">
      <c r="A19" s="53"/>
      <c r="B19" s="53"/>
      <c r="C19" s="53" t="s">
        <v>60</v>
      </c>
      <c r="D19" s="54" t="s">
        <v>61</v>
      </c>
      <c r="E19" s="54"/>
      <c r="F19" s="55" t="s">
        <v>62</v>
      </c>
      <c r="G19" s="55" t="s">
        <v>63</v>
      </c>
      <c r="H19" s="55" t="s">
        <v>64</v>
      </c>
      <c r="I19" s="40" t="s">
        <v>63</v>
      </c>
      <c r="J19" s="56" t="s">
        <v>59</v>
      </c>
      <c r="K19" s="56" t="s">
        <v>33</v>
      </c>
    </row>
    <row r="20" ht="14.4" spans="1:11">
      <c r="A20" s="53"/>
      <c r="B20" s="53"/>
      <c r="C20" s="53" t="s">
        <v>65</v>
      </c>
      <c r="D20" s="54" t="s">
        <v>110</v>
      </c>
      <c r="E20" s="54"/>
      <c r="F20" s="55" t="s">
        <v>111</v>
      </c>
      <c r="G20" s="55" t="s">
        <v>63</v>
      </c>
      <c r="H20" s="55" t="s">
        <v>77</v>
      </c>
      <c r="I20" s="40" t="s">
        <v>63</v>
      </c>
      <c r="J20" s="56" t="s">
        <v>59</v>
      </c>
      <c r="K20" s="56" t="s">
        <v>33</v>
      </c>
    </row>
    <row r="21" ht="14.4" spans="1:11">
      <c r="A21" s="53"/>
      <c r="B21" s="53"/>
      <c r="C21" s="53" t="s">
        <v>69</v>
      </c>
      <c r="D21" s="54" t="s">
        <v>70</v>
      </c>
      <c r="E21" s="54"/>
      <c r="F21" s="55" t="s">
        <v>112</v>
      </c>
      <c r="G21" s="55" t="s">
        <v>63</v>
      </c>
      <c r="H21" s="55" t="s">
        <v>113</v>
      </c>
      <c r="I21" s="40" t="s">
        <v>63</v>
      </c>
      <c r="J21" s="56" t="s">
        <v>59</v>
      </c>
      <c r="K21" s="56" t="s">
        <v>33</v>
      </c>
    </row>
    <row r="22" ht="28.8" spans="1:11">
      <c r="A22" s="53"/>
      <c r="B22" s="53" t="s">
        <v>73</v>
      </c>
      <c r="C22" s="53" t="s">
        <v>96</v>
      </c>
      <c r="D22" s="54" t="s">
        <v>114</v>
      </c>
      <c r="E22" s="54"/>
      <c r="F22" s="53" t="s">
        <v>76</v>
      </c>
      <c r="G22" s="53" t="s">
        <v>99</v>
      </c>
      <c r="H22" s="53" t="s">
        <v>77</v>
      </c>
      <c r="I22" s="40" t="s">
        <v>99</v>
      </c>
      <c r="J22" s="56" t="s">
        <v>59</v>
      </c>
      <c r="K22" s="56" t="s">
        <v>33</v>
      </c>
    </row>
    <row r="23" ht="28.8" spans="1:11">
      <c r="A23" s="53"/>
      <c r="B23" s="53"/>
      <c r="C23" s="53" t="s">
        <v>74</v>
      </c>
      <c r="D23" s="54" t="s">
        <v>115</v>
      </c>
      <c r="E23" s="54"/>
      <c r="F23" s="55" t="s">
        <v>76</v>
      </c>
      <c r="G23" s="55" t="s">
        <v>99</v>
      </c>
      <c r="H23" s="55" t="s">
        <v>77</v>
      </c>
      <c r="I23" s="40" t="s">
        <v>99</v>
      </c>
      <c r="J23" s="56" t="s">
        <v>59</v>
      </c>
      <c r="K23" s="56" t="s">
        <v>33</v>
      </c>
    </row>
    <row r="24" ht="28.8" spans="1:11">
      <c r="A24" s="53"/>
      <c r="B24" s="53" t="s">
        <v>78</v>
      </c>
      <c r="C24" s="53" t="s">
        <v>79</v>
      </c>
      <c r="D24" s="54" t="s">
        <v>116</v>
      </c>
      <c r="E24" s="54"/>
      <c r="F24" s="53" t="s">
        <v>62</v>
      </c>
      <c r="G24" s="53" t="s">
        <v>63</v>
      </c>
      <c r="H24" s="53" t="s">
        <v>64</v>
      </c>
      <c r="I24" s="40" t="s">
        <v>63</v>
      </c>
      <c r="J24" s="56" t="s">
        <v>59</v>
      </c>
      <c r="K24" s="56" t="s">
        <v>33</v>
      </c>
    </row>
  </sheetData>
  <mergeCells count="52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A17:A24"/>
    <mergeCell ref="B18:B21"/>
    <mergeCell ref="B22:B23"/>
    <mergeCell ref="C6:C7"/>
    <mergeCell ref="A4:B1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O17" sqref="O17"/>
    </sheetView>
  </sheetViews>
  <sheetFormatPr defaultColWidth="8.88888888888889" defaultRowHeight="13.2"/>
  <sheetData>
    <row r="1" ht="22.2" spans="1:1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ht="14.4" spans="1:11">
      <c r="A2" s="38" t="s">
        <v>1</v>
      </c>
      <c r="B2" s="38"/>
      <c r="C2" s="39" t="s">
        <v>117</v>
      </c>
      <c r="D2" s="39"/>
      <c r="E2" s="39"/>
      <c r="F2" s="38" t="s">
        <v>3</v>
      </c>
      <c r="G2" s="38" t="s">
        <v>118</v>
      </c>
      <c r="H2" s="38"/>
      <c r="I2" s="38"/>
      <c r="J2" s="38"/>
      <c r="K2" s="38"/>
    </row>
    <row r="3" ht="14.4" spans="1:11">
      <c r="A3" s="38" t="s">
        <v>5</v>
      </c>
      <c r="B3" s="38"/>
      <c r="C3" s="38" t="s">
        <v>6</v>
      </c>
      <c r="D3" s="38"/>
      <c r="E3" s="38"/>
      <c r="F3" s="38" t="s">
        <v>7</v>
      </c>
      <c r="G3" s="38" t="s">
        <v>8</v>
      </c>
      <c r="H3" s="38"/>
      <c r="I3" s="38"/>
      <c r="J3" s="38"/>
      <c r="K3" s="38"/>
    </row>
    <row r="4" ht="43.2" spans="1:11">
      <c r="A4" s="40" t="s">
        <v>9</v>
      </c>
      <c r="B4" s="40"/>
      <c r="C4" s="41" t="s">
        <v>10</v>
      </c>
      <c r="D4" s="41"/>
      <c r="E4" s="41" t="s">
        <v>11</v>
      </c>
      <c r="F4" s="41"/>
      <c r="G4" s="41" t="s">
        <v>12</v>
      </c>
      <c r="H4" s="41" t="s">
        <v>13</v>
      </c>
      <c r="I4" s="41" t="s">
        <v>14</v>
      </c>
      <c r="J4" s="41" t="s">
        <v>15</v>
      </c>
      <c r="K4" s="41"/>
    </row>
    <row r="5" ht="14.4" spans="1:11">
      <c r="A5" s="40"/>
      <c r="B5" s="40"/>
      <c r="C5" s="42" t="s">
        <v>16</v>
      </c>
      <c r="D5" s="42"/>
      <c r="E5" s="38">
        <f t="shared" ref="E5:I5" si="0">E6+E7+E8+E9+E10</f>
        <v>0</v>
      </c>
      <c r="F5" s="38"/>
      <c r="G5" s="38">
        <f t="shared" si="0"/>
        <v>0</v>
      </c>
      <c r="H5" s="40">
        <f t="shared" si="0"/>
        <v>0</v>
      </c>
      <c r="I5" s="40">
        <f t="shared" si="0"/>
        <v>0</v>
      </c>
      <c r="J5" s="46" t="e">
        <f>I5/H5</f>
        <v>#DIV/0!</v>
      </c>
      <c r="K5" s="46"/>
    </row>
    <row r="6" ht="14.4" spans="1:11">
      <c r="A6" s="40"/>
      <c r="B6" s="40"/>
      <c r="C6" s="43" t="s">
        <v>17</v>
      </c>
      <c r="D6" s="44" t="s">
        <v>18</v>
      </c>
      <c r="E6" s="38" t="s">
        <v>19</v>
      </c>
      <c r="F6" s="38"/>
      <c r="G6" s="38" t="s">
        <v>19</v>
      </c>
      <c r="H6" s="40" t="s">
        <v>19</v>
      </c>
      <c r="I6" s="40" t="s">
        <v>19</v>
      </c>
      <c r="J6" s="38" t="s">
        <v>20</v>
      </c>
      <c r="K6" s="38"/>
    </row>
    <row r="7" ht="14.4" spans="1:11">
      <c r="A7" s="40"/>
      <c r="B7" s="40"/>
      <c r="C7" s="43"/>
      <c r="D7" s="44" t="s">
        <v>21</v>
      </c>
      <c r="E7" s="38" t="s">
        <v>19</v>
      </c>
      <c r="F7" s="38"/>
      <c r="G7" s="38" t="s">
        <v>19</v>
      </c>
      <c r="H7" s="40" t="s">
        <v>19</v>
      </c>
      <c r="I7" s="40" t="s">
        <v>19</v>
      </c>
      <c r="J7" s="38" t="s">
        <v>20</v>
      </c>
      <c r="K7" s="38"/>
    </row>
    <row r="8" ht="14.4" spans="1:11">
      <c r="A8" s="40"/>
      <c r="B8" s="40"/>
      <c r="C8" s="38" t="s">
        <v>27</v>
      </c>
      <c r="D8" s="45" t="s">
        <v>28</v>
      </c>
      <c r="E8" s="38" t="s">
        <v>19</v>
      </c>
      <c r="F8" s="38"/>
      <c r="G8" s="38" t="s">
        <v>19</v>
      </c>
      <c r="H8" s="40" t="s">
        <v>19</v>
      </c>
      <c r="I8" s="40" t="s">
        <v>19</v>
      </c>
      <c r="J8" s="38" t="s">
        <v>20</v>
      </c>
      <c r="K8" s="38"/>
    </row>
    <row r="9" ht="14.4" spans="1:11">
      <c r="A9" s="40"/>
      <c r="B9" s="40"/>
      <c r="C9" s="38" t="s">
        <v>29</v>
      </c>
      <c r="D9" s="45" t="s">
        <v>28</v>
      </c>
      <c r="E9" s="38" t="s">
        <v>19</v>
      </c>
      <c r="F9" s="38"/>
      <c r="G9" s="38" t="s">
        <v>19</v>
      </c>
      <c r="H9" s="40" t="s">
        <v>19</v>
      </c>
      <c r="I9" s="40" t="s">
        <v>19</v>
      </c>
      <c r="J9" s="38" t="s">
        <v>20</v>
      </c>
      <c r="K9" s="38"/>
    </row>
    <row r="10" ht="14.4" spans="1:11">
      <c r="A10" s="40"/>
      <c r="B10" s="40"/>
      <c r="C10" s="43" t="s">
        <v>30</v>
      </c>
      <c r="D10" s="45" t="s">
        <v>28</v>
      </c>
      <c r="E10" s="38" t="s">
        <v>19</v>
      </c>
      <c r="F10" s="38"/>
      <c r="G10" s="38" t="s">
        <v>19</v>
      </c>
      <c r="H10" s="40" t="s">
        <v>19</v>
      </c>
      <c r="I10" s="40" t="s">
        <v>19</v>
      </c>
      <c r="J10" s="38" t="s">
        <v>20</v>
      </c>
      <c r="K10" s="38"/>
    </row>
    <row r="11" ht="14.4" spans="1:11">
      <c r="A11" s="40" t="s">
        <v>31</v>
      </c>
      <c r="B11" s="40"/>
      <c r="C11" s="46" t="e">
        <f>(G5-G10)/(E5-E10)</f>
        <v>#DIV/0!</v>
      </c>
      <c r="D11" s="46"/>
      <c r="E11" s="38" t="s">
        <v>32</v>
      </c>
      <c r="F11" s="38"/>
      <c r="G11" s="43" t="s">
        <v>33</v>
      </c>
      <c r="H11" s="43"/>
      <c r="I11" s="43"/>
      <c r="J11" s="43"/>
      <c r="K11" s="43"/>
    </row>
    <row r="12" ht="14.4" spans="1:11">
      <c r="A12" s="40" t="s">
        <v>34</v>
      </c>
      <c r="B12" s="40"/>
      <c r="C12" s="43" t="s">
        <v>117</v>
      </c>
      <c r="D12" s="43"/>
      <c r="E12" s="43"/>
      <c r="F12" s="43"/>
      <c r="G12" s="43"/>
      <c r="H12" s="43"/>
      <c r="I12" s="43"/>
      <c r="J12" s="43"/>
      <c r="K12" s="43"/>
    </row>
    <row r="13" ht="28.8" spans="1:11">
      <c r="A13" s="40" t="s">
        <v>35</v>
      </c>
      <c r="B13" s="40"/>
      <c r="C13" s="47" t="s">
        <v>36</v>
      </c>
      <c r="D13" s="47"/>
      <c r="E13" s="47"/>
      <c r="F13" s="40" t="s">
        <v>37</v>
      </c>
      <c r="G13" s="48" t="s">
        <v>36</v>
      </c>
      <c r="H13" s="48"/>
      <c r="I13" s="48"/>
      <c r="J13" s="48"/>
      <c r="K13" s="48"/>
    </row>
    <row r="14" ht="14.4" spans="1:11">
      <c r="A14" s="40" t="s">
        <v>39</v>
      </c>
      <c r="B14" s="40"/>
      <c r="C14" s="43" t="s">
        <v>33</v>
      </c>
      <c r="D14" s="43"/>
      <c r="E14" s="43"/>
      <c r="F14" s="43"/>
      <c r="G14" s="43"/>
      <c r="H14" s="43"/>
      <c r="I14" s="43"/>
      <c r="J14" s="43"/>
      <c r="K14" s="43"/>
    </row>
    <row r="15" ht="14.4" spans="1:11">
      <c r="A15" s="38" t="s">
        <v>40</v>
      </c>
      <c r="B15" s="38"/>
      <c r="C15" s="43" t="s">
        <v>119</v>
      </c>
      <c r="D15" s="43"/>
      <c r="E15" s="43"/>
      <c r="F15" s="43"/>
      <c r="G15" s="43"/>
      <c r="H15" s="43"/>
      <c r="I15" s="43"/>
      <c r="J15" s="43"/>
      <c r="K15" s="43"/>
    </row>
    <row r="16" ht="43.2" spans="1:11">
      <c r="A16" s="49" t="s">
        <v>41</v>
      </c>
      <c r="B16" s="49"/>
      <c r="C16" s="49"/>
      <c r="D16" s="50">
        <v>90</v>
      </c>
      <c r="E16" s="50"/>
      <c r="F16" s="51" t="s">
        <v>42</v>
      </c>
      <c r="G16" s="52" t="e">
        <f>IF(J5*10&gt;10,10,J5*10)</f>
        <v>#DIV/0!</v>
      </c>
      <c r="H16" s="52"/>
      <c r="I16" s="52"/>
      <c r="J16" s="52"/>
      <c r="K16" s="52"/>
    </row>
    <row r="17" ht="43.2" spans="1:11">
      <c r="A17" s="53" t="s">
        <v>43</v>
      </c>
      <c r="B17" s="41" t="s">
        <v>44</v>
      </c>
      <c r="C17" s="41" t="s">
        <v>45</v>
      </c>
      <c r="D17" s="41" t="s">
        <v>46</v>
      </c>
      <c r="E17" s="41"/>
      <c r="F17" s="41" t="s">
        <v>47</v>
      </c>
      <c r="G17" s="41" t="s">
        <v>48</v>
      </c>
      <c r="H17" s="41" t="s">
        <v>49</v>
      </c>
      <c r="I17" s="41" t="s">
        <v>50</v>
      </c>
      <c r="J17" s="41" t="s">
        <v>51</v>
      </c>
      <c r="K17" s="41" t="s">
        <v>52</v>
      </c>
    </row>
    <row r="18" ht="43.2" spans="1:11">
      <c r="A18" s="53"/>
      <c r="B18" s="53" t="s">
        <v>53</v>
      </c>
      <c r="C18" s="53" t="s">
        <v>54</v>
      </c>
      <c r="D18" s="54" t="s">
        <v>120</v>
      </c>
      <c r="E18" s="54"/>
      <c r="F18" s="53" t="s">
        <v>121</v>
      </c>
      <c r="G18" s="53" t="s">
        <v>57</v>
      </c>
      <c r="H18" s="53" t="s">
        <v>122</v>
      </c>
      <c r="I18" s="40" t="s">
        <v>57</v>
      </c>
      <c r="J18" s="56" t="s">
        <v>123</v>
      </c>
      <c r="K18" s="56" t="s">
        <v>33</v>
      </c>
    </row>
    <row r="19" ht="43.2" spans="1:11">
      <c r="A19" s="53"/>
      <c r="B19" s="53"/>
      <c r="C19" s="53" t="s">
        <v>60</v>
      </c>
      <c r="D19" s="54" t="s">
        <v>124</v>
      </c>
      <c r="E19" s="54"/>
      <c r="F19" s="55" t="s">
        <v>62</v>
      </c>
      <c r="G19" s="55" t="s">
        <v>63</v>
      </c>
      <c r="H19" s="55" t="s">
        <v>64</v>
      </c>
      <c r="I19" s="40" t="s">
        <v>63</v>
      </c>
      <c r="J19" s="56" t="s">
        <v>125</v>
      </c>
      <c r="K19" s="56" t="s">
        <v>33</v>
      </c>
    </row>
    <row r="20" ht="43.2" spans="1:11">
      <c r="A20" s="53"/>
      <c r="B20" s="53"/>
      <c r="C20" s="53" t="s">
        <v>65</v>
      </c>
      <c r="D20" s="54" t="s">
        <v>126</v>
      </c>
      <c r="E20" s="54"/>
      <c r="F20" s="55" t="s">
        <v>127</v>
      </c>
      <c r="G20" s="55" t="s">
        <v>63</v>
      </c>
      <c r="H20" s="55" t="s">
        <v>128</v>
      </c>
      <c r="I20" s="40" t="s">
        <v>63</v>
      </c>
      <c r="J20" s="56" t="s">
        <v>129</v>
      </c>
      <c r="K20" s="56" t="s">
        <v>33</v>
      </c>
    </row>
    <row r="21" ht="43.2" spans="1:11">
      <c r="A21" s="53"/>
      <c r="B21" s="53"/>
      <c r="C21" s="53" t="s">
        <v>69</v>
      </c>
      <c r="D21" s="54" t="s">
        <v>130</v>
      </c>
      <c r="E21" s="54"/>
      <c r="F21" s="55" t="s">
        <v>131</v>
      </c>
      <c r="G21" s="55" t="s">
        <v>63</v>
      </c>
      <c r="H21" s="55" t="s">
        <v>68</v>
      </c>
      <c r="I21" s="40" t="s">
        <v>63</v>
      </c>
      <c r="J21" s="56" t="s">
        <v>132</v>
      </c>
      <c r="K21" s="56" t="s">
        <v>33</v>
      </c>
    </row>
    <row r="22" ht="43.2" spans="1:11">
      <c r="A22" s="53"/>
      <c r="B22" s="53" t="s">
        <v>73</v>
      </c>
      <c r="C22" s="53" t="s">
        <v>133</v>
      </c>
      <c r="D22" s="54" t="s">
        <v>134</v>
      </c>
      <c r="E22" s="54"/>
      <c r="F22" s="53" t="s">
        <v>135</v>
      </c>
      <c r="G22" s="53" t="s">
        <v>63</v>
      </c>
      <c r="H22" s="53" t="s">
        <v>99</v>
      </c>
      <c r="I22" s="40" t="s">
        <v>63</v>
      </c>
      <c r="J22" s="56" t="s">
        <v>136</v>
      </c>
      <c r="K22" s="56" t="s">
        <v>33</v>
      </c>
    </row>
    <row r="23" ht="43.2" spans="1:11">
      <c r="A23" s="53"/>
      <c r="B23" s="53"/>
      <c r="C23" s="53" t="s">
        <v>137</v>
      </c>
      <c r="D23" s="54" t="s">
        <v>138</v>
      </c>
      <c r="E23" s="54"/>
      <c r="F23" s="55" t="s">
        <v>139</v>
      </c>
      <c r="G23" s="55" t="s">
        <v>63</v>
      </c>
      <c r="H23" s="55" t="s">
        <v>140</v>
      </c>
      <c r="I23" s="40" t="s">
        <v>63</v>
      </c>
      <c r="J23" s="56" t="s">
        <v>136</v>
      </c>
      <c r="K23" s="56" t="s">
        <v>33</v>
      </c>
    </row>
    <row r="24" ht="43.2" spans="1:11">
      <c r="A24" s="53"/>
      <c r="B24" s="53"/>
      <c r="C24" s="53" t="s">
        <v>74</v>
      </c>
      <c r="D24" s="54" t="s">
        <v>141</v>
      </c>
      <c r="E24" s="54"/>
      <c r="F24" s="55" t="s">
        <v>142</v>
      </c>
      <c r="G24" s="55" t="s">
        <v>63</v>
      </c>
      <c r="H24" s="55" t="s">
        <v>143</v>
      </c>
      <c r="I24" s="40" t="s">
        <v>63</v>
      </c>
      <c r="J24" s="56" t="s">
        <v>144</v>
      </c>
      <c r="K24" s="56" t="s">
        <v>33</v>
      </c>
    </row>
    <row r="25" ht="43.2" spans="1:11">
      <c r="A25" s="53"/>
      <c r="B25" s="53" t="s">
        <v>78</v>
      </c>
      <c r="C25" s="53" t="s">
        <v>79</v>
      </c>
      <c r="D25" s="54" t="s">
        <v>79</v>
      </c>
      <c r="E25" s="54"/>
      <c r="F25" s="53" t="s">
        <v>145</v>
      </c>
      <c r="G25" s="53" t="s">
        <v>63</v>
      </c>
      <c r="H25" s="53" t="s">
        <v>146</v>
      </c>
      <c r="I25" s="40" t="s">
        <v>63</v>
      </c>
      <c r="J25" s="56" t="s">
        <v>147</v>
      </c>
      <c r="K25" s="56" t="s">
        <v>33</v>
      </c>
    </row>
  </sheetData>
  <mergeCells count="53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17:A25"/>
    <mergeCell ref="B18:B21"/>
    <mergeCell ref="B22:B24"/>
    <mergeCell ref="C6:C7"/>
    <mergeCell ref="A4:B10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selection activeCell="M16" sqref="M16"/>
    </sheetView>
  </sheetViews>
  <sheetFormatPr defaultColWidth="8.88888888888889" defaultRowHeight="13.2"/>
  <sheetData>
    <row r="1" ht="22.2" spans="1:1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ht="14.4" spans="1:11">
      <c r="A2" s="38" t="s">
        <v>1</v>
      </c>
      <c r="B2" s="38"/>
      <c r="C2" s="39" t="s">
        <v>148</v>
      </c>
      <c r="D2" s="39"/>
      <c r="E2" s="39"/>
      <c r="F2" s="38" t="s">
        <v>3</v>
      </c>
      <c r="G2" s="38" t="s">
        <v>149</v>
      </c>
      <c r="H2" s="38"/>
      <c r="I2" s="38"/>
      <c r="J2" s="38"/>
      <c r="K2" s="38"/>
    </row>
    <row r="3" ht="14.4" spans="1:11">
      <c r="A3" s="38" t="s">
        <v>5</v>
      </c>
      <c r="B3" s="38"/>
      <c r="C3" s="38" t="s">
        <v>6</v>
      </c>
      <c r="D3" s="38"/>
      <c r="E3" s="38"/>
      <c r="F3" s="38" t="s">
        <v>7</v>
      </c>
      <c r="G3" s="38" t="s">
        <v>8</v>
      </c>
      <c r="H3" s="38"/>
      <c r="I3" s="38"/>
      <c r="J3" s="38"/>
      <c r="K3" s="38"/>
    </row>
    <row r="4" ht="43.2" spans="1:11">
      <c r="A4" s="40" t="s">
        <v>9</v>
      </c>
      <c r="B4" s="40"/>
      <c r="C4" s="41" t="s">
        <v>10</v>
      </c>
      <c r="D4" s="41"/>
      <c r="E4" s="41" t="s">
        <v>11</v>
      </c>
      <c r="F4" s="41"/>
      <c r="G4" s="41" t="s">
        <v>12</v>
      </c>
      <c r="H4" s="41" t="s">
        <v>13</v>
      </c>
      <c r="I4" s="41" t="s">
        <v>14</v>
      </c>
      <c r="J4" s="41" t="s">
        <v>15</v>
      </c>
      <c r="K4" s="41"/>
    </row>
    <row r="5" ht="14.4" spans="1:11">
      <c r="A5" s="40"/>
      <c r="B5" s="40"/>
      <c r="C5" s="42" t="s">
        <v>16</v>
      </c>
      <c r="D5" s="42"/>
      <c r="E5" s="38">
        <f t="shared" ref="E5:I5" si="0">E6+E7+E8+E9+E10</f>
        <v>0</v>
      </c>
      <c r="F5" s="38"/>
      <c r="G5" s="38">
        <f t="shared" si="0"/>
        <v>55.5</v>
      </c>
      <c r="H5" s="40">
        <f t="shared" si="0"/>
        <v>55.5</v>
      </c>
      <c r="I5" s="40">
        <f t="shared" si="0"/>
        <v>33.7649</v>
      </c>
      <c r="J5" s="46">
        <f>I5/H5</f>
        <v>0.608376576576577</v>
      </c>
      <c r="K5" s="46"/>
    </row>
    <row r="6" ht="14.4" spans="1:11">
      <c r="A6" s="40"/>
      <c r="B6" s="40"/>
      <c r="C6" s="43" t="s">
        <v>17</v>
      </c>
      <c r="D6" s="44" t="s">
        <v>18</v>
      </c>
      <c r="E6" s="38" t="s">
        <v>19</v>
      </c>
      <c r="F6" s="38"/>
      <c r="G6" s="38" t="s">
        <v>19</v>
      </c>
      <c r="H6" s="40" t="s">
        <v>19</v>
      </c>
      <c r="I6" s="40" t="s">
        <v>19</v>
      </c>
      <c r="J6" s="38" t="s">
        <v>20</v>
      </c>
      <c r="K6" s="38"/>
    </row>
    <row r="7" ht="14.4" spans="1:11">
      <c r="A7" s="40"/>
      <c r="B7" s="40"/>
      <c r="C7" s="43"/>
      <c r="D7" s="44" t="s">
        <v>21</v>
      </c>
      <c r="E7" s="38" t="s">
        <v>19</v>
      </c>
      <c r="F7" s="38"/>
      <c r="G7" s="38" t="s">
        <v>150</v>
      </c>
      <c r="H7" s="40" t="s">
        <v>150</v>
      </c>
      <c r="I7" s="40" t="s">
        <v>151</v>
      </c>
      <c r="J7" s="38" t="s">
        <v>152</v>
      </c>
      <c r="K7" s="38"/>
    </row>
    <row r="8" ht="14.4" spans="1:11">
      <c r="A8" s="40"/>
      <c r="B8" s="40"/>
      <c r="C8" s="38" t="s">
        <v>27</v>
      </c>
      <c r="D8" s="45" t="s">
        <v>28</v>
      </c>
      <c r="E8" s="38" t="s">
        <v>19</v>
      </c>
      <c r="F8" s="38"/>
      <c r="G8" s="38" t="s">
        <v>19</v>
      </c>
      <c r="H8" s="40" t="s">
        <v>19</v>
      </c>
      <c r="I8" s="40" t="s">
        <v>19</v>
      </c>
      <c r="J8" s="38" t="s">
        <v>20</v>
      </c>
      <c r="K8" s="38"/>
    </row>
    <row r="9" ht="14.4" spans="1:11">
      <c r="A9" s="40"/>
      <c r="B9" s="40"/>
      <c r="C9" s="38" t="s">
        <v>29</v>
      </c>
      <c r="D9" s="45" t="s">
        <v>28</v>
      </c>
      <c r="E9" s="38" t="s">
        <v>19</v>
      </c>
      <c r="F9" s="38"/>
      <c r="G9" s="38" t="s">
        <v>19</v>
      </c>
      <c r="H9" s="40" t="s">
        <v>19</v>
      </c>
      <c r="I9" s="40" t="s">
        <v>19</v>
      </c>
      <c r="J9" s="38" t="s">
        <v>20</v>
      </c>
      <c r="K9" s="38"/>
    </row>
    <row r="10" ht="14.4" spans="1:11">
      <c r="A10" s="40"/>
      <c r="B10" s="40"/>
      <c r="C10" s="43" t="s">
        <v>30</v>
      </c>
      <c r="D10" s="45" t="s">
        <v>28</v>
      </c>
      <c r="E10" s="38" t="s">
        <v>19</v>
      </c>
      <c r="F10" s="38"/>
      <c r="G10" s="38" t="s">
        <v>19</v>
      </c>
      <c r="H10" s="40" t="s">
        <v>19</v>
      </c>
      <c r="I10" s="40" t="s">
        <v>19</v>
      </c>
      <c r="J10" s="38" t="s">
        <v>20</v>
      </c>
      <c r="K10" s="38"/>
    </row>
    <row r="11" ht="14.4" spans="1:11">
      <c r="A11" s="40" t="s">
        <v>31</v>
      </c>
      <c r="B11" s="40"/>
      <c r="C11" s="46" t="e">
        <f>(G5-G10)/(E5-E10)</f>
        <v>#DIV/0!</v>
      </c>
      <c r="D11" s="46"/>
      <c r="E11" s="38" t="s">
        <v>32</v>
      </c>
      <c r="F11" s="38"/>
      <c r="G11" s="43" t="s">
        <v>33</v>
      </c>
      <c r="H11" s="43"/>
      <c r="I11" s="43"/>
      <c r="J11" s="43"/>
      <c r="K11" s="43"/>
    </row>
    <row r="12" ht="14.4" spans="1:11">
      <c r="A12" s="40" t="s">
        <v>34</v>
      </c>
      <c r="B12" s="40"/>
      <c r="C12" s="43" t="s">
        <v>148</v>
      </c>
      <c r="D12" s="43"/>
      <c r="E12" s="43"/>
      <c r="F12" s="43"/>
      <c r="G12" s="43"/>
      <c r="H12" s="43"/>
      <c r="I12" s="43"/>
      <c r="J12" s="43"/>
      <c r="K12" s="43"/>
    </row>
    <row r="13" ht="28.8" spans="1:11">
      <c r="A13" s="40" t="s">
        <v>35</v>
      </c>
      <c r="B13" s="40"/>
      <c r="C13" s="47" t="s">
        <v>36</v>
      </c>
      <c r="D13" s="47"/>
      <c r="E13" s="47"/>
      <c r="F13" s="40" t="s">
        <v>37</v>
      </c>
      <c r="G13" s="48" t="s">
        <v>84</v>
      </c>
      <c r="H13" s="48"/>
      <c r="I13" s="48"/>
      <c r="J13" s="48"/>
      <c r="K13" s="48"/>
    </row>
    <row r="14" ht="14.4" spans="1:11">
      <c r="A14" s="40" t="s">
        <v>39</v>
      </c>
      <c r="B14" s="40"/>
      <c r="C14" s="43" t="s">
        <v>148</v>
      </c>
      <c r="D14" s="43"/>
      <c r="E14" s="43"/>
      <c r="F14" s="43"/>
      <c r="G14" s="43"/>
      <c r="H14" s="43"/>
      <c r="I14" s="43"/>
      <c r="J14" s="43"/>
      <c r="K14" s="43"/>
    </row>
    <row r="15" ht="14.4" spans="1:11">
      <c r="A15" s="38" t="s">
        <v>40</v>
      </c>
      <c r="B15" s="38"/>
      <c r="C15" s="43" t="s">
        <v>153</v>
      </c>
      <c r="D15" s="43"/>
      <c r="E15" s="43"/>
      <c r="F15" s="43"/>
      <c r="G15" s="43"/>
      <c r="H15" s="43"/>
      <c r="I15" s="43"/>
      <c r="J15" s="43"/>
      <c r="K15" s="43"/>
    </row>
    <row r="16" ht="43.2" spans="1:11">
      <c r="A16" s="49" t="s">
        <v>41</v>
      </c>
      <c r="B16" s="49"/>
      <c r="C16" s="49"/>
      <c r="D16" s="50">
        <v>96.08</v>
      </c>
      <c r="E16" s="50"/>
      <c r="F16" s="51" t="s">
        <v>42</v>
      </c>
      <c r="G16" s="52">
        <f>IF(J5*10&gt;10,10,J5*10)</f>
        <v>6.08376576576577</v>
      </c>
      <c r="H16" s="52"/>
      <c r="I16" s="52"/>
      <c r="J16" s="52"/>
      <c r="K16" s="52"/>
    </row>
    <row r="17" ht="43.2" spans="1:11">
      <c r="A17" s="53" t="s">
        <v>43</v>
      </c>
      <c r="B17" s="41" t="s">
        <v>44</v>
      </c>
      <c r="C17" s="41" t="s">
        <v>45</v>
      </c>
      <c r="D17" s="41" t="s">
        <v>46</v>
      </c>
      <c r="E17" s="41"/>
      <c r="F17" s="41" t="s">
        <v>47</v>
      </c>
      <c r="G17" s="41" t="s">
        <v>48</v>
      </c>
      <c r="H17" s="41" t="s">
        <v>49</v>
      </c>
      <c r="I17" s="41" t="s">
        <v>50</v>
      </c>
      <c r="J17" s="41" t="s">
        <v>51</v>
      </c>
      <c r="K17" s="41" t="s">
        <v>52</v>
      </c>
    </row>
    <row r="18" ht="14.4" spans="1:11">
      <c r="A18" s="53"/>
      <c r="B18" s="53" t="s">
        <v>53</v>
      </c>
      <c r="C18" s="53" t="s">
        <v>54</v>
      </c>
      <c r="D18" s="54" t="s">
        <v>154</v>
      </c>
      <c r="E18" s="54"/>
      <c r="F18" s="53" t="s">
        <v>56</v>
      </c>
      <c r="G18" s="53" t="s">
        <v>57</v>
      </c>
      <c r="H18" s="53" t="s">
        <v>58</v>
      </c>
      <c r="I18" s="40" t="s">
        <v>57</v>
      </c>
      <c r="J18" s="56" t="s">
        <v>59</v>
      </c>
      <c r="K18" s="56" t="s">
        <v>33</v>
      </c>
    </row>
    <row r="19" ht="14.4" spans="1:11">
      <c r="A19" s="53"/>
      <c r="B19" s="53"/>
      <c r="C19" s="53" t="s">
        <v>60</v>
      </c>
      <c r="D19" s="54" t="s">
        <v>155</v>
      </c>
      <c r="E19" s="54"/>
      <c r="F19" s="55" t="s">
        <v>76</v>
      </c>
      <c r="G19" s="55" t="s">
        <v>63</v>
      </c>
      <c r="H19" s="55" t="s">
        <v>77</v>
      </c>
      <c r="I19" s="40" t="s">
        <v>63</v>
      </c>
      <c r="J19" s="56" t="s">
        <v>59</v>
      </c>
      <c r="K19" s="56" t="s">
        <v>33</v>
      </c>
    </row>
    <row r="20" ht="14.4" spans="1:11">
      <c r="A20" s="53"/>
      <c r="B20" s="53"/>
      <c r="C20" s="53" t="s">
        <v>65</v>
      </c>
      <c r="D20" s="54" t="s">
        <v>66</v>
      </c>
      <c r="E20" s="54"/>
      <c r="F20" s="55" t="s">
        <v>156</v>
      </c>
      <c r="G20" s="55" t="s">
        <v>63</v>
      </c>
      <c r="H20" s="55" t="s">
        <v>77</v>
      </c>
      <c r="I20" s="40" t="s">
        <v>63</v>
      </c>
      <c r="J20" s="56" t="s">
        <v>59</v>
      </c>
      <c r="K20" s="56" t="s">
        <v>33</v>
      </c>
    </row>
    <row r="21" ht="14.4" spans="1:11">
      <c r="A21" s="53"/>
      <c r="B21" s="53"/>
      <c r="C21" s="53" t="s">
        <v>69</v>
      </c>
      <c r="D21" s="54" t="s">
        <v>157</v>
      </c>
      <c r="E21" s="54"/>
      <c r="F21" s="55" t="s">
        <v>158</v>
      </c>
      <c r="G21" s="55" t="s">
        <v>63</v>
      </c>
      <c r="H21" s="55" t="s">
        <v>20</v>
      </c>
      <c r="I21" s="40" t="s">
        <v>63</v>
      </c>
      <c r="J21" s="56" t="s">
        <v>59</v>
      </c>
      <c r="K21" s="56" t="s">
        <v>33</v>
      </c>
    </row>
    <row r="22" ht="144" spans="1:11">
      <c r="A22" s="53"/>
      <c r="B22" s="53" t="s">
        <v>73</v>
      </c>
      <c r="C22" s="53" t="s">
        <v>133</v>
      </c>
      <c r="D22" s="54" t="s">
        <v>159</v>
      </c>
      <c r="E22" s="54"/>
      <c r="F22" s="53" t="s">
        <v>160</v>
      </c>
      <c r="G22" s="53" t="s">
        <v>68</v>
      </c>
      <c r="H22" s="53" t="s">
        <v>77</v>
      </c>
      <c r="I22" s="40" t="s">
        <v>68</v>
      </c>
      <c r="J22" s="56" t="s">
        <v>59</v>
      </c>
      <c r="K22" s="56" t="s">
        <v>33</v>
      </c>
    </row>
    <row r="23" ht="28.8" spans="1:11">
      <c r="A23" s="53"/>
      <c r="B23" s="53" t="s">
        <v>78</v>
      </c>
      <c r="C23" s="53" t="s">
        <v>79</v>
      </c>
      <c r="D23" s="54" t="s">
        <v>79</v>
      </c>
      <c r="E23" s="54"/>
      <c r="F23" s="53" t="s">
        <v>161</v>
      </c>
      <c r="G23" s="53" t="s">
        <v>63</v>
      </c>
      <c r="H23" s="53" t="s">
        <v>64</v>
      </c>
      <c r="I23" s="40" t="s">
        <v>63</v>
      </c>
      <c r="J23" s="56" t="s">
        <v>59</v>
      </c>
      <c r="K23" s="56" t="s">
        <v>33</v>
      </c>
    </row>
  </sheetData>
  <mergeCells count="50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A17:A23"/>
    <mergeCell ref="B18:B21"/>
    <mergeCell ref="C6:C7"/>
    <mergeCell ref="A4:B10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M17" sqref="M17"/>
    </sheetView>
  </sheetViews>
  <sheetFormatPr defaultColWidth="8.88888888888889" defaultRowHeight="13.2"/>
  <sheetData>
    <row r="1" ht="22.2" spans="1:1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ht="14.4" spans="1:11">
      <c r="A2" s="38" t="s">
        <v>1</v>
      </c>
      <c r="B2" s="38"/>
      <c r="C2" s="39" t="s">
        <v>162</v>
      </c>
      <c r="D2" s="39"/>
      <c r="E2" s="39"/>
      <c r="F2" s="38" t="s">
        <v>3</v>
      </c>
      <c r="G2" s="38" t="s">
        <v>163</v>
      </c>
      <c r="H2" s="38"/>
      <c r="I2" s="38"/>
      <c r="J2" s="38"/>
      <c r="K2" s="38"/>
    </row>
    <row r="3" ht="14.4" spans="1:11">
      <c r="A3" s="38" t="s">
        <v>5</v>
      </c>
      <c r="B3" s="38"/>
      <c r="C3" s="38" t="s">
        <v>6</v>
      </c>
      <c r="D3" s="38"/>
      <c r="E3" s="38"/>
      <c r="F3" s="38" t="s">
        <v>7</v>
      </c>
      <c r="G3" s="38" t="s">
        <v>8</v>
      </c>
      <c r="H3" s="38"/>
      <c r="I3" s="38"/>
      <c r="J3" s="38"/>
      <c r="K3" s="38"/>
    </row>
    <row r="4" ht="43.2" spans="1:11">
      <c r="A4" s="40" t="s">
        <v>9</v>
      </c>
      <c r="B4" s="40"/>
      <c r="C4" s="41" t="s">
        <v>10</v>
      </c>
      <c r="D4" s="41"/>
      <c r="E4" s="41" t="s">
        <v>11</v>
      </c>
      <c r="F4" s="41"/>
      <c r="G4" s="41" t="s">
        <v>12</v>
      </c>
      <c r="H4" s="41" t="s">
        <v>13</v>
      </c>
      <c r="I4" s="41" t="s">
        <v>14</v>
      </c>
      <c r="J4" s="41" t="s">
        <v>15</v>
      </c>
      <c r="K4" s="41"/>
    </row>
    <row r="5" ht="14.4" spans="1:11">
      <c r="A5" s="40"/>
      <c r="B5" s="40"/>
      <c r="C5" s="42" t="s">
        <v>16</v>
      </c>
      <c r="D5" s="42"/>
      <c r="E5" s="38">
        <f t="shared" ref="E5:I5" si="0">E6+E7+E8+E9+E10</f>
        <v>2.68</v>
      </c>
      <c r="F5" s="38"/>
      <c r="G5" s="38">
        <f t="shared" si="0"/>
        <v>0</v>
      </c>
      <c r="H5" s="40">
        <f t="shared" si="0"/>
        <v>2.68</v>
      </c>
      <c r="I5" s="40">
        <f t="shared" si="0"/>
        <v>2.68</v>
      </c>
      <c r="J5" s="46">
        <f>I5/H5</f>
        <v>1</v>
      </c>
      <c r="K5" s="46"/>
    </row>
    <row r="6" ht="14.4" spans="1:11">
      <c r="A6" s="40"/>
      <c r="B6" s="40"/>
      <c r="C6" s="43" t="s">
        <v>17</v>
      </c>
      <c r="D6" s="44" t="s">
        <v>18</v>
      </c>
      <c r="E6" s="38" t="s">
        <v>19</v>
      </c>
      <c r="F6" s="38"/>
      <c r="G6" s="38" t="s">
        <v>19</v>
      </c>
      <c r="H6" s="40" t="s">
        <v>19</v>
      </c>
      <c r="I6" s="40" t="s">
        <v>19</v>
      </c>
      <c r="J6" s="38" t="s">
        <v>20</v>
      </c>
      <c r="K6" s="38"/>
    </row>
    <row r="7" ht="14.4" spans="1:11">
      <c r="A7" s="40"/>
      <c r="B7" s="40"/>
      <c r="C7" s="43"/>
      <c r="D7" s="44" t="s">
        <v>21</v>
      </c>
      <c r="E7" s="38" t="s">
        <v>164</v>
      </c>
      <c r="F7" s="38"/>
      <c r="G7" s="38" t="s">
        <v>19</v>
      </c>
      <c r="H7" s="40" t="s">
        <v>164</v>
      </c>
      <c r="I7" s="40" t="s">
        <v>164</v>
      </c>
      <c r="J7" s="38" t="s">
        <v>64</v>
      </c>
      <c r="K7" s="38"/>
    </row>
    <row r="8" ht="14.4" spans="1:11">
      <c r="A8" s="40"/>
      <c r="B8" s="40"/>
      <c r="C8" s="38" t="s">
        <v>27</v>
      </c>
      <c r="D8" s="45" t="s">
        <v>28</v>
      </c>
      <c r="E8" s="38" t="s">
        <v>19</v>
      </c>
      <c r="F8" s="38"/>
      <c r="G8" s="38" t="s">
        <v>19</v>
      </c>
      <c r="H8" s="40" t="s">
        <v>19</v>
      </c>
      <c r="I8" s="40" t="s">
        <v>19</v>
      </c>
      <c r="J8" s="38" t="s">
        <v>20</v>
      </c>
      <c r="K8" s="38"/>
    </row>
    <row r="9" ht="14.4" spans="1:11">
      <c r="A9" s="40"/>
      <c r="B9" s="40"/>
      <c r="C9" s="38" t="s">
        <v>29</v>
      </c>
      <c r="D9" s="45" t="s">
        <v>28</v>
      </c>
      <c r="E9" s="38" t="s">
        <v>19</v>
      </c>
      <c r="F9" s="38"/>
      <c r="G9" s="38" t="s">
        <v>19</v>
      </c>
      <c r="H9" s="40" t="s">
        <v>19</v>
      </c>
      <c r="I9" s="40" t="s">
        <v>19</v>
      </c>
      <c r="J9" s="38" t="s">
        <v>20</v>
      </c>
      <c r="K9" s="38"/>
    </row>
    <row r="10" ht="14.4" spans="1:11">
      <c r="A10" s="40"/>
      <c r="B10" s="40"/>
      <c r="C10" s="43" t="s">
        <v>30</v>
      </c>
      <c r="D10" s="45" t="s">
        <v>28</v>
      </c>
      <c r="E10" s="38" t="s">
        <v>19</v>
      </c>
      <c r="F10" s="38"/>
      <c r="G10" s="38" t="s">
        <v>19</v>
      </c>
      <c r="H10" s="40" t="s">
        <v>19</v>
      </c>
      <c r="I10" s="40" t="s">
        <v>19</v>
      </c>
      <c r="J10" s="38" t="s">
        <v>20</v>
      </c>
      <c r="K10" s="38"/>
    </row>
    <row r="11" ht="14.4" spans="1:11">
      <c r="A11" s="40" t="s">
        <v>31</v>
      </c>
      <c r="B11" s="40"/>
      <c r="C11" s="46">
        <f>(G5-G10)/(E5-E10)</f>
        <v>0</v>
      </c>
      <c r="D11" s="46"/>
      <c r="E11" s="38" t="s">
        <v>32</v>
      </c>
      <c r="F11" s="38"/>
      <c r="G11" s="43" t="s">
        <v>33</v>
      </c>
      <c r="H11" s="43"/>
      <c r="I11" s="43"/>
      <c r="J11" s="43"/>
      <c r="K11" s="43"/>
    </row>
    <row r="12" ht="14.4" spans="1:11">
      <c r="A12" s="40" t="s">
        <v>34</v>
      </c>
      <c r="B12" s="40"/>
      <c r="C12" s="43" t="s">
        <v>162</v>
      </c>
      <c r="D12" s="43"/>
      <c r="E12" s="43"/>
      <c r="F12" s="43"/>
      <c r="G12" s="43"/>
      <c r="H12" s="43"/>
      <c r="I12" s="43"/>
      <c r="J12" s="43"/>
      <c r="K12" s="43"/>
    </row>
    <row r="13" ht="28.8" spans="1:11">
      <c r="A13" s="40" t="s">
        <v>35</v>
      </c>
      <c r="B13" s="40"/>
      <c r="C13" s="47" t="s">
        <v>38</v>
      </c>
      <c r="D13" s="47"/>
      <c r="E13" s="47"/>
      <c r="F13" s="40" t="s">
        <v>37</v>
      </c>
      <c r="G13" s="48" t="s">
        <v>84</v>
      </c>
      <c r="H13" s="48"/>
      <c r="I13" s="48"/>
      <c r="J13" s="48"/>
      <c r="K13" s="48"/>
    </row>
    <row r="14" ht="14.4" spans="1:11">
      <c r="A14" s="40" t="s">
        <v>39</v>
      </c>
      <c r="B14" s="40"/>
      <c r="C14" s="43" t="s">
        <v>165</v>
      </c>
      <c r="D14" s="43"/>
      <c r="E14" s="43"/>
      <c r="F14" s="43"/>
      <c r="G14" s="43"/>
      <c r="H14" s="43"/>
      <c r="I14" s="43"/>
      <c r="J14" s="43"/>
      <c r="K14" s="43"/>
    </row>
    <row r="15" ht="14.4" spans="1:11">
      <c r="A15" s="38" t="s">
        <v>40</v>
      </c>
      <c r="B15" s="38"/>
      <c r="C15" s="43" t="s">
        <v>166</v>
      </c>
      <c r="D15" s="43"/>
      <c r="E15" s="43"/>
      <c r="F15" s="43"/>
      <c r="G15" s="43"/>
      <c r="H15" s="43"/>
      <c r="I15" s="43"/>
      <c r="J15" s="43"/>
      <c r="K15" s="43"/>
    </row>
    <row r="16" ht="43.2" spans="1:11">
      <c r="A16" s="49" t="s">
        <v>41</v>
      </c>
      <c r="B16" s="49"/>
      <c r="C16" s="49"/>
      <c r="D16" s="50">
        <v>100</v>
      </c>
      <c r="E16" s="50"/>
      <c r="F16" s="51" t="s">
        <v>42</v>
      </c>
      <c r="G16" s="52">
        <f>IF(J5*10&gt;10,10,J5*10)</f>
        <v>10</v>
      </c>
      <c r="H16" s="52"/>
      <c r="I16" s="52"/>
      <c r="J16" s="52"/>
      <c r="K16" s="52"/>
    </row>
    <row r="17" ht="43.2" spans="1:11">
      <c r="A17" s="53" t="s">
        <v>43</v>
      </c>
      <c r="B17" s="41" t="s">
        <v>44</v>
      </c>
      <c r="C17" s="41" t="s">
        <v>45</v>
      </c>
      <c r="D17" s="41" t="s">
        <v>46</v>
      </c>
      <c r="E17" s="41"/>
      <c r="F17" s="41" t="s">
        <v>47</v>
      </c>
      <c r="G17" s="41" t="s">
        <v>48</v>
      </c>
      <c r="H17" s="41" t="s">
        <v>49</v>
      </c>
      <c r="I17" s="41" t="s">
        <v>50</v>
      </c>
      <c r="J17" s="41" t="s">
        <v>51</v>
      </c>
      <c r="K17" s="41" t="s">
        <v>52</v>
      </c>
    </row>
    <row r="18" ht="14.4" spans="1:11">
      <c r="A18" s="53"/>
      <c r="B18" s="53" t="s">
        <v>53</v>
      </c>
      <c r="C18" s="53" t="s">
        <v>54</v>
      </c>
      <c r="D18" s="54" t="s">
        <v>167</v>
      </c>
      <c r="E18" s="54"/>
      <c r="F18" s="53" t="s">
        <v>168</v>
      </c>
      <c r="G18" s="53" t="s">
        <v>57</v>
      </c>
      <c r="H18" s="53" t="s">
        <v>169</v>
      </c>
      <c r="I18" s="40" t="s">
        <v>57</v>
      </c>
      <c r="J18" s="56" t="s">
        <v>59</v>
      </c>
      <c r="K18" s="56" t="s">
        <v>33</v>
      </c>
    </row>
    <row r="19" ht="14.4" spans="1:11">
      <c r="A19" s="53"/>
      <c r="B19" s="53"/>
      <c r="C19" s="53" t="s">
        <v>60</v>
      </c>
      <c r="D19" s="54" t="s">
        <v>61</v>
      </c>
      <c r="E19" s="54"/>
      <c r="F19" s="55" t="s">
        <v>62</v>
      </c>
      <c r="G19" s="55" t="s">
        <v>63</v>
      </c>
      <c r="H19" s="55" t="s">
        <v>64</v>
      </c>
      <c r="I19" s="40" t="s">
        <v>63</v>
      </c>
      <c r="J19" s="56" t="s">
        <v>59</v>
      </c>
      <c r="K19" s="56" t="s">
        <v>33</v>
      </c>
    </row>
    <row r="20" ht="14.4" spans="1:11">
      <c r="A20" s="53"/>
      <c r="B20" s="53"/>
      <c r="C20" s="53" t="s">
        <v>65</v>
      </c>
      <c r="D20" s="54" t="s">
        <v>66</v>
      </c>
      <c r="E20" s="54"/>
      <c r="F20" s="55" t="s">
        <v>170</v>
      </c>
      <c r="G20" s="55" t="s">
        <v>63</v>
      </c>
      <c r="H20" s="55" t="s">
        <v>77</v>
      </c>
      <c r="I20" s="40" t="s">
        <v>63</v>
      </c>
      <c r="J20" s="56" t="s">
        <v>59</v>
      </c>
      <c r="K20" s="56" t="s">
        <v>33</v>
      </c>
    </row>
    <row r="21" ht="14.4" spans="1:11">
      <c r="A21" s="53"/>
      <c r="B21" s="53"/>
      <c r="C21" s="53" t="s">
        <v>69</v>
      </c>
      <c r="D21" s="54" t="s">
        <v>70</v>
      </c>
      <c r="E21" s="54"/>
      <c r="F21" s="55" t="s">
        <v>171</v>
      </c>
      <c r="G21" s="55" t="s">
        <v>63</v>
      </c>
      <c r="H21" s="55" t="s">
        <v>172</v>
      </c>
      <c r="I21" s="40" t="s">
        <v>63</v>
      </c>
      <c r="J21" s="56" t="s">
        <v>59</v>
      </c>
      <c r="K21" s="56" t="s">
        <v>33</v>
      </c>
    </row>
    <row r="22" ht="28.8" spans="1:11">
      <c r="A22" s="53"/>
      <c r="B22" s="53" t="s">
        <v>73</v>
      </c>
      <c r="C22" s="53" t="s">
        <v>133</v>
      </c>
      <c r="D22" s="54" t="s">
        <v>173</v>
      </c>
      <c r="E22" s="54"/>
      <c r="F22" s="53" t="s">
        <v>174</v>
      </c>
      <c r="G22" s="53" t="s">
        <v>63</v>
      </c>
      <c r="H22" s="53" t="s">
        <v>77</v>
      </c>
      <c r="I22" s="40" t="s">
        <v>63</v>
      </c>
      <c r="J22" s="56" t="s">
        <v>59</v>
      </c>
      <c r="K22" s="56" t="s">
        <v>33</v>
      </c>
    </row>
    <row r="23" ht="28.8" spans="1:11">
      <c r="A23" s="53"/>
      <c r="B23" s="53"/>
      <c r="C23" s="53" t="s">
        <v>96</v>
      </c>
      <c r="D23" s="54" t="s">
        <v>114</v>
      </c>
      <c r="E23" s="54"/>
      <c r="F23" s="55" t="s">
        <v>76</v>
      </c>
      <c r="G23" s="55" t="s">
        <v>63</v>
      </c>
      <c r="H23" s="55" t="s">
        <v>77</v>
      </c>
      <c r="I23" s="40" t="s">
        <v>63</v>
      </c>
      <c r="J23" s="56" t="s">
        <v>59</v>
      </c>
      <c r="K23" s="56" t="s">
        <v>33</v>
      </c>
    </row>
    <row r="24" ht="28.8" spans="1:11">
      <c r="A24" s="53"/>
      <c r="B24" s="53"/>
      <c r="C24" s="53" t="s">
        <v>74</v>
      </c>
      <c r="D24" s="54" t="s">
        <v>175</v>
      </c>
      <c r="E24" s="54"/>
      <c r="F24" s="55" t="s">
        <v>176</v>
      </c>
      <c r="G24" s="55" t="s">
        <v>63</v>
      </c>
      <c r="H24" s="55" t="s">
        <v>77</v>
      </c>
      <c r="I24" s="40" t="s">
        <v>63</v>
      </c>
      <c r="J24" s="56" t="s">
        <v>59</v>
      </c>
      <c r="K24" s="56" t="s">
        <v>33</v>
      </c>
    </row>
    <row r="25" ht="28.8" spans="1:11">
      <c r="A25" s="53"/>
      <c r="B25" s="53" t="s">
        <v>78</v>
      </c>
      <c r="C25" s="53" t="s">
        <v>79</v>
      </c>
      <c r="D25" s="54" t="s">
        <v>177</v>
      </c>
      <c r="E25" s="54"/>
      <c r="F25" s="53" t="s">
        <v>62</v>
      </c>
      <c r="G25" s="53" t="s">
        <v>63</v>
      </c>
      <c r="H25" s="53" t="s">
        <v>64</v>
      </c>
      <c r="I25" s="40" t="s">
        <v>63</v>
      </c>
      <c r="J25" s="56" t="s">
        <v>59</v>
      </c>
      <c r="K25" s="56" t="s">
        <v>33</v>
      </c>
    </row>
  </sheetData>
  <mergeCells count="53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17:A25"/>
    <mergeCell ref="B18:B21"/>
    <mergeCell ref="B22:B24"/>
    <mergeCell ref="C6:C7"/>
    <mergeCell ref="A4:B10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selection activeCell="N15" sqref="N15"/>
    </sheetView>
  </sheetViews>
  <sheetFormatPr defaultColWidth="8.88888888888889" defaultRowHeight="13.2"/>
  <sheetData>
    <row r="1" ht="22.2" spans="1:1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ht="14.4" spans="1:11">
      <c r="A2" s="38" t="s">
        <v>1</v>
      </c>
      <c r="B2" s="38"/>
      <c r="C2" s="39" t="s">
        <v>178</v>
      </c>
      <c r="D2" s="39"/>
      <c r="E2" s="39"/>
      <c r="F2" s="38" t="s">
        <v>3</v>
      </c>
      <c r="G2" s="38" t="s">
        <v>179</v>
      </c>
      <c r="H2" s="38"/>
      <c r="I2" s="38"/>
      <c r="J2" s="38"/>
      <c r="K2" s="38"/>
    </row>
    <row r="3" ht="14.4" spans="1:11">
      <c r="A3" s="38" t="s">
        <v>5</v>
      </c>
      <c r="B3" s="38"/>
      <c r="C3" s="38" t="s">
        <v>6</v>
      </c>
      <c r="D3" s="38"/>
      <c r="E3" s="38"/>
      <c r="F3" s="38" t="s">
        <v>7</v>
      </c>
      <c r="G3" s="38" t="s">
        <v>8</v>
      </c>
      <c r="H3" s="38"/>
      <c r="I3" s="38"/>
      <c r="J3" s="38"/>
      <c r="K3" s="38"/>
    </row>
    <row r="4" ht="43.2" spans="1:11">
      <c r="A4" s="40" t="s">
        <v>9</v>
      </c>
      <c r="B4" s="40"/>
      <c r="C4" s="41" t="s">
        <v>10</v>
      </c>
      <c r="D4" s="41"/>
      <c r="E4" s="41" t="s">
        <v>11</v>
      </c>
      <c r="F4" s="41"/>
      <c r="G4" s="41" t="s">
        <v>12</v>
      </c>
      <c r="H4" s="41" t="s">
        <v>13</v>
      </c>
      <c r="I4" s="41" t="s">
        <v>14</v>
      </c>
      <c r="J4" s="41" t="s">
        <v>15</v>
      </c>
      <c r="K4" s="41"/>
    </row>
    <row r="5" ht="14.4" spans="1:11">
      <c r="A5" s="40"/>
      <c r="B5" s="40"/>
      <c r="C5" s="42" t="s">
        <v>16</v>
      </c>
      <c r="D5" s="42"/>
      <c r="E5" s="38">
        <v>5</v>
      </c>
      <c r="F5" s="38"/>
      <c r="G5" s="38">
        <v>0.5</v>
      </c>
      <c r="H5" s="40">
        <v>5.5</v>
      </c>
      <c r="I5" s="40">
        <v>0</v>
      </c>
      <c r="J5" s="46">
        <v>0</v>
      </c>
      <c r="K5" s="46"/>
    </row>
    <row r="6" ht="14.4" spans="1:11">
      <c r="A6" s="40"/>
      <c r="B6" s="40"/>
      <c r="C6" s="43" t="s">
        <v>17</v>
      </c>
      <c r="D6" s="44" t="s">
        <v>18</v>
      </c>
      <c r="E6" s="38" t="s">
        <v>19</v>
      </c>
      <c r="F6" s="38"/>
      <c r="G6" s="38" t="s">
        <v>19</v>
      </c>
      <c r="H6" s="40" t="s">
        <v>19</v>
      </c>
      <c r="I6" s="40" t="s">
        <v>19</v>
      </c>
      <c r="J6" s="38" t="s">
        <v>20</v>
      </c>
      <c r="K6" s="38"/>
    </row>
    <row r="7" ht="14.4" spans="1:11">
      <c r="A7" s="40"/>
      <c r="B7" s="40"/>
      <c r="C7" s="43"/>
      <c r="D7" s="44" t="s">
        <v>21</v>
      </c>
      <c r="E7" s="38" t="s">
        <v>180</v>
      </c>
      <c r="F7" s="38"/>
      <c r="G7" s="38" t="s">
        <v>181</v>
      </c>
      <c r="H7" s="40" t="s">
        <v>182</v>
      </c>
      <c r="I7" s="40" t="s">
        <v>19</v>
      </c>
      <c r="J7" s="38" t="s">
        <v>20</v>
      </c>
      <c r="K7" s="38"/>
    </row>
    <row r="8" ht="14.4" spans="1:11">
      <c r="A8" s="40"/>
      <c r="B8" s="40"/>
      <c r="C8" s="38" t="s">
        <v>27</v>
      </c>
      <c r="D8" s="45" t="s">
        <v>28</v>
      </c>
      <c r="E8" s="38" t="s">
        <v>19</v>
      </c>
      <c r="F8" s="38"/>
      <c r="G8" s="38" t="s">
        <v>19</v>
      </c>
      <c r="H8" s="40" t="s">
        <v>19</v>
      </c>
      <c r="I8" s="40" t="s">
        <v>19</v>
      </c>
      <c r="J8" s="38" t="s">
        <v>20</v>
      </c>
      <c r="K8" s="38"/>
    </row>
    <row r="9" ht="14.4" spans="1:11">
      <c r="A9" s="40"/>
      <c r="B9" s="40"/>
      <c r="C9" s="38" t="s">
        <v>29</v>
      </c>
      <c r="D9" s="45" t="s">
        <v>28</v>
      </c>
      <c r="E9" s="38" t="s">
        <v>19</v>
      </c>
      <c r="F9" s="38"/>
      <c r="G9" s="38" t="s">
        <v>19</v>
      </c>
      <c r="H9" s="40" t="s">
        <v>19</v>
      </c>
      <c r="I9" s="40" t="s">
        <v>19</v>
      </c>
      <c r="J9" s="38" t="s">
        <v>20</v>
      </c>
      <c r="K9" s="38"/>
    </row>
    <row r="10" ht="14.4" spans="1:11">
      <c r="A10" s="40"/>
      <c r="B10" s="40"/>
      <c r="C10" s="43" t="s">
        <v>30</v>
      </c>
      <c r="D10" s="45" t="s">
        <v>28</v>
      </c>
      <c r="E10" s="38" t="s">
        <v>19</v>
      </c>
      <c r="F10" s="38"/>
      <c r="G10" s="38" t="s">
        <v>19</v>
      </c>
      <c r="H10" s="40" t="s">
        <v>19</v>
      </c>
      <c r="I10" s="40" t="s">
        <v>19</v>
      </c>
      <c r="J10" s="38" t="s">
        <v>20</v>
      </c>
      <c r="K10" s="38"/>
    </row>
    <row r="11" ht="14.4" spans="1:11">
      <c r="A11" s="40" t="s">
        <v>31</v>
      </c>
      <c r="B11" s="40"/>
      <c r="C11" s="46">
        <v>0.1</v>
      </c>
      <c r="D11" s="46"/>
      <c r="E11" s="38" t="s">
        <v>32</v>
      </c>
      <c r="F11" s="38"/>
      <c r="G11" s="43" t="s">
        <v>33</v>
      </c>
      <c r="H11" s="43"/>
      <c r="I11" s="43"/>
      <c r="J11" s="43"/>
      <c r="K11" s="43"/>
    </row>
    <row r="12" ht="14.4" spans="1:11">
      <c r="A12" s="40" t="s">
        <v>34</v>
      </c>
      <c r="B12" s="40"/>
      <c r="C12" s="43" t="s">
        <v>178</v>
      </c>
      <c r="D12" s="43"/>
      <c r="E12" s="43"/>
      <c r="F12" s="43"/>
      <c r="G12" s="43"/>
      <c r="H12" s="43"/>
      <c r="I12" s="43"/>
      <c r="J12" s="43"/>
      <c r="K12" s="43"/>
    </row>
    <row r="13" ht="28.8" spans="1:11">
      <c r="A13" s="40" t="s">
        <v>35</v>
      </c>
      <c r="B13" s="40"/>
      <c r="C13" s="47" t="s">
        <v>38</v>
      </c>
      <c r="D13" s="47"/>
      <c r="E13" s="47"/>
      <c r="F13" s="40" t="s">
        <v>37</v>
      </c>
      <c r="G13" s="48" t="s">
        <v>38</v>
      </c>
      <c r="H13" s="48"/>
      <c r="I13" s="48"/>
      <c r="J13" s="48"/>
      <c r="K13" s="48"/>
    </row>
    <row r="14" ht="14.4" spans="1:11">
      <c r="A14" s="40" t="s">
        <v>39</v>
      </c>
      <c r="B14" s="40"/>
      <c r="C14" s="43" t="s">
        <v>183</v>
      </c>
      <c r="D14" s="43"/>
      <c r="E14" s="43"/>
      <c r="F14" s="43"/>
      <c r="G14" s="43"/>
      <c r="H14" s="43"/>
      <c r="I14" s="43"/>
      <c r="J14" s="43"/>
      <c r="K14" s="43"/>
    </row>
    <row r="15" ht="14.4" spans="1:11">
      <c r="A15" s="38" t="s">
        <v>40</v>
      </c>
      <c r="B15" s="38"/>
      <c r="C15" s="43" t="s">
        <v>178</v>
      </c>
      <c r="D15" s="43"/>
      <c r="E15" s="43"/>
      <c r="F15" s="43"/>
      <c r="G15" s="43"/>
      <c r="H15" s="43"/>
      <c r="I15" s="43"/>
      <c r="J15" s="43"/>
      <c r="K15" s="43"/>
    </row>
    <row r="16" ht="43.2" spans="1:11">
      <c r="A16" s="49" t="s">
        <v>41</v>
      </c>
      <c r="B16" s="49"/>
      <c r="C16" s="49"/>
      <c r="D16" s="50">
        <v>80</v>
      </c>
      <c r="E16" s="50"/>
      <c r="F16" s="51" t="s">
        <v>42</v>
      </c>
      <c r="G16" s="52">
        <v>0</v>
      </c>
      <c r="H16" s="52"/>
      <c r="I16" s="52"/>
      <c r="J16" s="52"/>
      <c r="K16" s="52"/>
    </row>
    <row r="17" ht="43.2" spans="1:11">
      <c r="A17" s="53" t="s">
        <v>43</v>
      </c>
      <c r="B17" s="41" t="s">
        <v>44</v>
      </c>
      <c r="C17" s="41" t="s">
        <v>45</v>
      </c>
      <c r="D17" s="41" t="s">
        <v>46</v>
      </c>
      <c r="E17" s="41"/>
      <c r="F17" s="41" t="s">
        <v>47</v>
      </c>
      <c r="G17" s="41" t="s">
        <v>48</v>
      </c>
      <c r="H17" s="41" t="s">
        <v>49</v>
      </c>
      <c r="I17" s="41" t="s">
        <v>50</v>
      </c>
      <c r="J17" s="41" t="s">
        <v>51</v>
      </c>
      <c r="K17" s="41" t="s">
        <v>52</v>
      </c>
    </row>
    <row r="18" ht="28.8" spans="1:11">
      <c r="A18" s="53"/>
      <c r="B18" s="53" t="s">
        <v>53</v>
      </c>
      <c r="C18" s="53" t="s">
        <v>54</v>
      </c>
      <c r="D18" s="54" t="s">
        <v>184</v>
      </c>
      <c r="E18" s="54"/>
      <c r="F18" s="53" t="s">
        <v>185</v>
      </c>
      <c r="G18" s="53" t="s">
        <v>57</v>
      </c>
      <c r="H18" s="53" t="s">
        <v>77</v>
      </c>
      <c r="I18" s="40" t="s">
        <v>57</v>
      </c>
      <c r="J18" s="56" t="s">
        <v>93</v>
      </c>
      <c r="K18" s="56" t="s">
        <v>33</v>
      </c>
    </row>
    <row r="19" ht="28.8" spans="1:11">
      <c r="A19" s="53"/>
      <c r="B19" s="53"/>
      <c r="C19" s="53" t="s">
        <v>60</v>
      </c>
      <c r="D19" s="54" t="s">
        <v>159</v>
      </c>
      <c r="E19" s="54"/>
      <c r="F19" s="55" t="s">
        <v>186</v>
      </c>
      <c r="G19" s="55" t="s">
        <v>63</v>
      </c>
      <c r="H19" s="55" t="s">
        <v>77</v>
      </c>
      <c r="I19" s="40" t="s">
        <v>63</v>
      </c>
      <c r="J19" s="56" t="s">
        <v>93</v>
      </c>
      <c r="K19" s="56" t="s">
        <v>33</v>
      </c>
    </row>
    <row r="20" ht="28.8" spans="1:11">
      <c r="A20" s="53"/>
      <c r="B20" s="53"/>
      <c r="C20" s="53" t="s">
        <v>65</v>
      </c>
      <c r="D20" s="54" t="s">
        <v>66</v>
      </c>
      <c r="E20" s="54"/>
      <c r="F20" s="55" t="s">
        <v>187</v>
      </c>
      <c r="G20" s="55" t="s">
        <v>63</v>
      </c>
      <c r="H20" s="55" t="s">
        <v>91</v>
      </c>
      <c r="I20" s="40" t="s">
        <v>20</v>
      </c>
      <c r="J20" s="56" t="s">
        <v>93</v>
      </c>
      <c r="K20" s="56" t="s">
        <v>93</v>
      </c>
    </row>
    <row r="21" ht="28.8" spans="1:11">
      <c r="A21" s="53"/>
      <c r="B21" s="53"/>
      <c r="C21" s="53" t="s">
        <v>69</v>
      </c>
      <c r="D21" s="54" t="s">
        <v>70</v>
      </c>
      <c r="E21" s="54"/>
      <c r="F21" s="55" t="s">
        <v>188</v>
      </c>
      <c r="G21" s="55" t="s">
        <v>63</v>
      </c>
      <c r="H21" s="55" t="s">
        <v>20</v>
      </c>
      <c r="I21" s="40" t="s">
        <v>63</v>
      </c>
      <c r="J21" s="56" t="s">
        <v>93</v>
      </c>
      <c r="K21" s="56" t="s">
        <v>33</v>
      </c>
    </row>
    <row r="22" ht="28.8" spans="1:11">
      <c r="A22" s="53"/>
      <c r="B22" s="53" t="s">
        <v>73</v>
      </c>
      <c r="C22" s="53" t="s">
        <v>96</v>
      </c>
      <c r="D22" s="54" t="s">
        <v>114</v>
      </c>
      <c r="E22" s="54"/>
      <c r="F22" s="53" t="s">
        <v>76</v>
      </c>
      <c r="G22" s="53" t="s">
        <v>68</v>
      </c>
      <c r="H22" s="53" t="s">
        <v>77</v>
      </c>
      <c r="I22" s="40" t="s">
        <v>68</v>
      </c>
      <c r="J22" s="56" t="s">
        <v>93</v>
      </c>
      <c r="K22" s="56" t="s">
        <v>33</v>
      </c>
    </row>
    <row r="23" ht="28.8" spans="1:11">
      <c r="A23" s="53"/>
      <c r="B23" s="53" t="s">
        <v>78</v>
      </c>
      <c r="C23" s="53" t="s">
        <v>79</v>
      </c>
      <c r="D23" s="54" t="s">
        <v>189</v>
      </c>
      <c r="E23" s="54"/>
      <c r="F23" s="53" t="s">
        <v>62</v>
      </c>
      <c r="G23" s="53" t="s">
        <v>63</v>
      </c>
      <c r="H23" s="53" t="s">
        <v>64</v>
      </c>
      <c r="I23" s="40" t="s">
        <v>63</v>
      </c>
      <c r="J23" s="56" t="s">
        <v>93</v>
      </c>
      <c r="K23" s="56" t="s">
        <v>33</v>
      </c>
    </row>
  </sheetData>
  <mergeCells count="50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A17:A23"/>
    <mergeCell ref="B18:B21"/>
    <mergeCell ref="C6:C7"/>
    <mergeCell ref="A4:B10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C2" sqref="C2:E2"/>
    </sheetView>
  </sheetViews>
  <sheetFormatPr defaultColWidth="8.88888888888889" defaultRowHeight="13.2"/>
  <sheetData>
    <row r="1" ht="22.2" spans="1:1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ht="14.4" spans="1:11">
      <c r="A2" s="38" t="s">
        <v>1</v>
      </c>
      <c r="B2" s="38"/>
      <c r="C2" s="39" t="s">
        <v>190</v>
      </c>
      <c r="D2" s="39"/>
      <c r="E2" s="39"/>
      <c r="F2" s="38" t="s">
        <v>3</v>
      </c>
      <c r="G2" s="38" t="s">
        <v>191</v>
      </c>
      <c r="H2" s="38"/>
      <c r="I2" s="38"/>
      <c r="J2" s="38"/>
      <c r="K2" s="38"/>
    </row>
    <row r="3" ht="14.4" spans="1:11">
      <c r="A3" s="38" t="s">
        <v>5</v>
      </c>
      <c r="B3" s="38"/>
      <c r="C3" s="38" t="s">
        <v>6</v>
      </c>
      <c r="D3" s="38"/>
      <c r="E3" s="38"/>
      <c r="F3" s="38" t="s">
        <v>7</v>
      </c>
      <c r="G3" s="38" t="s">
        <v>8</v>
      </c>
      <c r="H3" s="38"/>
      <c r="I3" s="38"/>
      <c r="J3" s="38"/>
      <c r="K3" s="38"/>
    </row>
    <row r="4" ht="43.2" spans="1:11">
      <c r="A4" s="40" t="s">
        <v>9</v>
      </c>
      <c r="B4" s="40"/>
      <c r="C4" s="41" t="s">
        <v>10</v>
      </c>
      <c r="D4" s="41"/>
      <c r="E4" s="41" t="s">
        <v>11</v>
      </c>
      <c r="F4" s="41"/>
      <c r="G4" s="41" t="s">
        <v>12</v>
      </c>
      <c r="H4" s="41" t="s">
        <v>13</v>
      </c>
      <c r="I4" s="41" t="s">
        <v>14</v>
      </c>
      <c r="J4" s="41" t="s">
        <v>15</v>
      </c>
      <c r="K4" s="41"/>
    </row>
    <row r="5" ht="14.4" spans="1:11">
      <c r="A5" s="40"/>
      <c r="B5" s="40"/>
      <c r="C5" s="42" t="s">
        <v>16</v>
      </c>
      <c r="D5" s="42"/>
      <c r="E5" s="38">
        <v>0</v>
      </c>
      <c r="F5" s="38"/>
      <c r="G5" s="38">
        <v>1.4</v>
      </c>
      <c r="H5" s="40">
        <v>1.4</v>
      </c>
      <c r="I5" s="40">
        <v>1.4</v>
      </c>
      <c r="J5" s="46">
        <v>1</v>
      </c>
      <c r="K5" s="46"/>
    </row>
    <row r="6" ht="14.4" spans="1:11">
      <c r="A6" s="40"/>
      <c r="B6" s="40"/>
      <c r="C6" s="43" t="s">
        <v>17</v>
      </c>
      <c r="D6" s="44" t="s">
        <v>18</v>
      </c>
      <c r="E6" s="38" t="s">
        <v>19</v>
      </c>
      <c r="F6" s="38"/>
      <c r="G6" s="38" t="s">
        <v>19</v>
      </c>
      <c r="H6" s="40" t="s">
        <v>19</v>
      </c>
      <c r="I6" s="40" t="s">
        <v>19</v>
      </c>
      <c r="J6" s="38" t="s">
        <v>20</v>
      </c>
      <c r="K6" s="38"/>
    </row>
    <row r="7" ht="14.4" spans="1:11">
      <c r="A7" s="40"/>
      <c r="B7" s="40"/>
      <c r="C7" s="43"/>
      <c r="D7" s="44" t="s">
        <v>21</v>
      </c>
      <c r="E7" s="38" t="s">
        <v>19</v>
      </c>
      <c r="F7" s="38"/>
      <c r="G7" s="38" t="s">
        <v>192</v>
      </c>
      <c r="H7" s="40" t="s">
        <v>192</v>
      </c>
      <c r="I7" s="40" t="s">
        <v>192</v>
      </c>
      <c r="J7" s="38" t="s">
        <v>64</v>
      </c>
      <c r="K7" s="38"/>
    </row>
    <row r="8" ht="14.4" spans="1:11">
      <c r="A8" s="40"/>
      <c r="B8" s="40"/>
      <c r="C8" s="38" t="s">
        <v>27</v>
      </c>
      <c r="D8" s="45" t="s">
        <v>28</v>
      </c>
      <c r="E8" s="38" t="s">
        <v>19</v>
      </c>
      <c r="F8" s="38"/>
      <c r="G8" s="38" t="s">
        <v>19</v>
      </c>
      <c r="H8" s="40" t="s">
        <v>19</v>
      </c>
      <c r="I8" s="40" t="s">
        <v>19</v>
      </c>
      <c r="J8" s="38" t="s">
        <v>20</v>
      </c>
      <c r="K8" s="38"/>
    </row>
    <row r="9" ht="14.4" spans="1:11">
      <c r="A9" s="40"/>
      <c r="B9" s="40"/>
      <c r="C9" s="38" t="s">
        <v>29</v>
      </c>
      <c r="D9" s="45" t="s">
        <v>28</v>
      </c>
      <c r="E9" s="38" t="s">
        <v>19</v>
      </c>
      <c r="F9" s="38"/>
      <c r="G9" s="38" t="s">
        <v>19</v>
      </c>
      <c r="H9" s="40" t="s">
        <v>19</v>
      </c>
      <c r="I9" s="40" t="s">
        <v>19</v>
      </c>
      <c r="J9" s="38" t="s">
        <v>20</v>
      </c>
      <c r="K9" s="38"/>
    </row>
    <row r="10" ht="14.4" spans="1:11">
      <c r="A10" s="40"/>
      <c r="B10" s="40"/>
      <c r="C10" s="43" t="s">
        <v>30</v>
      </c>
      <c r="D10" s="45" t="s">
        <v>28</v>
      </c>
      <c r="E10" s="38" t="s">
        <v>19</v>
      </c>
      <c r="F10" s="38"/>
      <c r="G10" s="38" t="s">
        <v>19</v>
      </c>
      <c r="H10" s="40" t="s">
        <v>19</v>
      </c>
      <c r="I10" s="40" t="s">
        <v>19</v>
      </c>
      <c r="J10" s="38" t="s">
        <v>20</v>
      </c>
      <c r="K10" s="38"/>
    </row>
    <row r="11" ht="14.4" spans="1:11">
      <c r="A11" s="40" t="s">
        <v>31</v>
      </c>
      <c r="B11" s="40"/>
      <c r="C11" s="46" t="e">
        <v>#DIV/0!</v>
      </c>
      <c r="D11" s="46"/>
      <c r="E11" s="38" t="s">
        <v>32</v>
      </c>
      <c r="F11" s="38"/>
      <c r="G11" s="43" t="s">
        <v>33</v>
      </c>
      <c r="H11" s="43"/>
      <c r="I11" s="43"/>
      <c r="J11" s="43"/>
      <c r="K11" s="43"/>
    </row>
    <row r="12" ht="14.4" spans="1:11">
      <c r="A12" s="40" t="s">
        <v>34</v>
      </c>
      <c r="B12" s="40"/>
      <c r="C12" s="43" t="s">
        <v>190</v>
      </c>
      <c r="D12" s="43"/>
      <c r="E12" s="43"/>
      <c r="F12" s="43"/>
      <c r="G12" s="43"/>
      <c r="H12" s="43"/>
      <c r="I12" s="43"/>
      <c r="J12" s="43"/>
      <c r="K12" s="43"/>
    </row>
    <row r="13" ht="28.8" spans="1:11">
      <c r="A13" s="40" t="s">
        <v>35</v>
      </c>
      <c r="B13" s="40"/>
      <c r="C13" s="47" t="s">
        <v>38</v>
      </c>
      <c r="D13" s="47"/>
      <c r="E13" s="47"/>
      <c r="F13" s="40" t="s">
        <v>37</v>
      </c>
      <c r="G13" s="48" t="s">
        <v>38</v>
      </c>
      <c r="H13" s="48"/>
      <c r="I13" s="48"/>
      <c r="J13" s="48"/>
      <c r="K13" s="48"/>
    </row>
    <row r="14" ht="14.4" spans="1:11">
      <c r="A14" s="40" t="s">
        <v>39</v>
      </c>
      <c r="B14" s="40"/>
      <c r="C14" s="43" t="s">
        <v>193</v>
      </c>
      <c r="D14" s="43"/>
      <c r="E14" s="43"/>
      <c r="F14" s="43"/>
      <c r="G14" s="43"/>
      <c r="H14" s="43"/>
      <c r="I14" s="43"/>
      <c r="J14" s="43"/>
      <c r="K14" s="43"/>
    </row>
    <row r="15" ht="14.4" spans="1:11">
      <c r="A15" s="38" t="s">
        <v>40</v>
      </c>
      <c r="B15" s="38"/>
      <c r="C15" s="43" t="s">
        <v>194</v>
      </c>
      <c r="D15" s="43"/>
      <c r="E15" s="43"/>
      <c r="F15" s="43"/>
      <c r="G15" s="43"/>
      <c r="H15" s="43"/>
      <c r="I15" s="43"/>
      <c r="J15" s="43"/>
      <c r="K15" s="43"/>
    </row>
    <row r="16" ht="43.2" spans="1:11">
      <c r="A16" s="49" t="s">
        <v>41</v>
      </c>
      <c r="B16" s="49"/>
      <c r="C16" s="49"/>
      <c r="D16" s="50">
        <v>100</v>
      </c>
      <c r="E16" s="50"/>
      <c r="F16" s="51" t="s">
        <v>42</v>
      </c>
      <c r="G16" s="52">
        <v>10</v>
      </c>
      <c r="H16" s="52"/>
      <c r="I16" s="52"/>
      <c r="J16" s="52"/>
      <c r="K16" s="52"/>
    </row>
    <row r="17" ht="43.2" spans="1:11">
      <c r="A17" s="53" t="s">
        <v>43</v>
      </c>
      <c r="B17" s="41" t="s">
        <v>44</v>
      </c>
      <c r="C17" s="41" t="s">
        <v>45</v>
      </c>
      <c r="D17" s="41" t="s">
        <v>46</v>
      </c>
      <c r="E17" s="41"/>
      <c r="F17" s="41" t="s">
        <v>47</v>
      </c>
      <c r="G17" s="41" t="s">
        <v>48</v>
      </c>
      <c r="H17" s="41" t="s">
        <v>49</v>
      </c>
      <c r="I17" s="41" t="s">
        <v>50</v>
      </c>
      <c r="J17" s="41" t="s">
        <v>51</v>
      </c>
      <c r="K17" s="41" t="s">
        <v>52</v>
      </c>
    </row>
    <row r="18" ht="14.4" spans="1:11">
      <c r="A18" s="53"/>
      <c r="B18" s="53" t="s">
        <v>53</v>
      </c>
      <c r="C18" s="53" t="s">
        <v>54</v>
      </c>
      <c r="D18" s="54" t="s">
        <v>195</v>
      </c>
      <c r="E18" s="54"/>
      <c r="F18" s="53" t="s">
        <v>196</v>
      </c>
      <c r="G18" s="53" t="s">
        <v>57</v>
      </c>
      <c r="H18" s="53" t="s">
        <v>197</v>
      </c>
      <c r="I18" s="40" t="s">
        <v>57</v>
      </c>
      <c r="J18" s="56" t="s">
        <v>59</v>
      </c>
      <c r="K18" s="56" t="s">
        <v>33</v>
      </c>
    </row>
    <row r="19" ht="14.4" spans="1:11">
      <c r="A19" s="53"/>
      <c r="B19" s="53"/>
      <c r="C19" s="53" t="s">
        <v>60</v>
      </c>
      <c r="D19" s="54" t="s">
        <v>61</v>
      </c>
      <c r="E19" s="54"/>
      <c r="F19" s="55" t="s">
        <v>62</v>
      </c>
      <c r="G19" s="55" t="s">
        <v>63</v>
      </c>
      <c r="H19" s="55" t="s">
        <v>64</v>
      </c>
      <c r="I19" s="40" t="s">
        <v>63</v>
      </c>
      <c r="J19" s="56" t="s">
        <v>59</v>
      </c>
      <c r="K19" s="56" t="s">
        <v>33</v>
      </c>
    </row>
    <row r="20" ht="14.4" spans="1:11">
      <c r="A20" s="53"/>
      <c r="B20" s="53"/>
      <c r="C20" s="53" t="s">
        <v>65</v>
      </c>
      <c r="D20" s="54" t="s">
        <v>198</v>
      </c>
      <c r="E20" s="54"/>
      <c r="F20" s="55" t="s">
        <v>199</v>
      </c>
      <c r="G20" s="55" t="s">
        <v>63</v>
      </c>
      <c r="H20" s="55" t="s">
        <v>68</v>
      </c>
      <c r="I20" s="40" t="s">
        <v>63</v>
      </c>
      <c r="J20" s="56" t="s">
        <v>59</v>
      </c>
      <c r="K20" s="56" t="s">
        <v>33</v>
      </c>
    </row>
    <row r="21" ht="14.4" spans="1:11">
      <c r="A21" s="53"/>
      <c r="B21" s="53"/>
      <c r="C21" s="53" t="s">
        <v>69</v>
      </c>
      <c r="D21" s="54" t="s">
        <v>200</v>
      </c>
      <c r="E21" s="54"/>
      <c r="F21" s="55" t="s">
        <v>201</v>
      </c>
      <c r="G21" s="55" t="s">
        <v>63</v>
      </c>
      <c r="H21" s="55" t="s">
        <v>202</v>
      </c>
      <c r="I21" s="40" t="s">
        <v>63</v>
      </c>
      <c r="J21" s="56" t="s">
        <v>59</v>
      </c>
      <c r="K21" s="56" t="s">
        <v>33</v>
      </c>
    </row>
    <row r="22" ht="28.8" spans="1:11">
      <c r="A22" s="53"/>
      <c r="B22" s="53" t="s">
        <v>73</v>
      </c>
      <c r="C22" s="53" t="s">
        <v>96</v>
      </c>
      <c r="D22" s="54" t="s">
        <v>114</v>
      </c>
      <c r="E22" s="54"/>
      <c r="F22" s="53" t="s">
        <v>76</v>
      </c>
      <c r="G22" s="53" t="s">
        <v>57</v>
      </c>
      <c r="H22" s="53" t="s">
        <v>77</v>
      </c>
      <c r="I22" s="40" t="s">
        <v>57</v>
      </c>
      <c r="J22" s="56" t="s">
        <v>59</v>
      </c>
      <c r="K22" s="56" t="s">
        <v>33</v>
      </c>
    </row>
    <row r="23" ht="28.8" spans="1:11">
      <c r="A23" s="53"/>
      <c r="B23" s="53"/>
      <c r="C23" s="53" t="s">
        <v>74</v>
      </c>
      <c r="D23" s="54" t="s">
        <v>203</v>
      </c>
      <c r="E23" s="54"/>
      <c r="F23" s="55" t="s">
        <v>62</v>
      </c>
      <c r="G23" s="55" t="s">
        <v>63</v>
      </c>
      <c r="H23" s="55" t="s">
        <v>64</v>
      </c>
      <c r="I23" s="40" t="s">
        <v>63</v>
      </c>
      <c r="J23" s="56" t="s">
        <v>59</v>
      </c>
      <c r="K23" s="56" t="s">
        <v>33</v>
      </c>
    </row>
    <row r="24" ht="28.8" spans="1:11">
      <c r="A24" s="53"/>
      <c r="B24" s="53" t="s">
        <v>78</v>
      </c>
      <c r="C24" s="53" t="s">
        <v>79</v>
      </c>
      <c r="D24" s="54" t="s">
        <v>204</v>
      </c>
      <c r="E24" s="54"/>
      <c r="F24" s="53" t="s">
        <v>62</v>
      </c>
      <c r="G24" s="53" t="s">
        <v>63</v>
      </c>
      <c r="H24" s="53" t="s">
        <v>64</v>
      </c>
      <c r="I24" s="40" t="s">
        <v>63</v>
      </c>
      <c r="J24" s="56" t="s">
        <v>59</v>
      </c>
      <c r="K24" s="56" t="s">
        <v>33</v>
      </c>
    </row>
  </sheetData>
  <mergeCells count="52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A17:A24"/>
    <mergeCell ref="B18:B21"/>
    <mergeCell ref="B22:B23"/>
    <mergeCell ref="C6:C7"/>
    <mergeCell ref="A4:B10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selection activeCell="C2" sqref="C2:E2"/>
    </sheetView>
  </sheetViews>
  <sheetFormatPr defaultColWidth="8.88888888888889" defaultRowHeight="13.2"/>
  <sheetData>
    <row r="1" ht="22.2" spans="1:1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ht="14.4" spans="1:11">
      <c r="A2" s="38" t="s">
        <v>1</v>
      </c>
      <c r="B2" s="38"/>
      <c r="C2" s="39" t="s">
        <v>205</v>
      </c>
      <c r="D2" s="39"/>
      <c r="E2" s="39"/>
      <c r="F2" s="38" t="s">
        <v>3</v>
      </c>
      <c r="G2" s="38" t="s">
        <v>206</v>
      </c>
      <c r="H2" s="38"/>
      <c r="I2" s="38"/>
      <c r="J2" s="38"/>
      <c r="K2" s="38"/>
    </row>
    <row r="3" ht="14.4" spans="1:11">
      <c r="A3" s="38" t="s">
        <v>5</v>
      </c>
      <c r="B3" s="38"/>
      <c r="C3" s="38" t="s">
        <v>6</v>
      </c>
      <c r="D3" s="38"/>
      <c r="E3" s="38"/>
      <c r="F3" s="38" t="s">
        <v>7</v>
      </c>
      <c r="G3" s="38" t="s">
        <v>8</v>
      </c>
      <c r="H3" s="38"/>
      <c r="I3" s="38"/>
      <c r="J3" s="38"/>
      <c r="K3" s="38"/>
    </row>
    <row r="4" ht="43.2" spans="1:11">
      <c r="A4" s="40" t="s">
        <v>9</v>
      </c>
      <c r="B4" s="40"/>
      <c r="C4" s="41" t="s">
        <v>10</v>
      </c>
      <c r="D4" s="41"/>
      <c r="E4" s="41" t="s">
        <v>11</v>
      </c>
      <c r="F4" s="41"/>
      <c r="G4" s="41" t="s">
        <v>12</v>
      </c>
      <c r="H4" s="41" t="s">
        <v>13</v>
      </c>
      <c r="I4" s="41" t="s">
        <v>14</v>
      </c>
      <c r="J4" s="41" t="s">
        <v>15</v>
      </c>
      <c r="K4" s="41"/>
    </row>
    <row r="5" ht="14.4" spans="1:11">
      <c r="A5" s="40"/>
      <c r="B5" s="40"/>
      <c r="C5" s="42" t="s">
        <v>16</v>
      </c>
      <c r="D5" s="42"/>
      <c r="E5" s="38">
        <v>0</v>
      </c>
      <c r="F5" s="38"/>
      <c r="G5" s="38">
        <v>4.9</v>
      </c>
      <c r="H5" s="40">
        <v>4.9</v>
      </c>
      <c r="I5" s="40">
        <v>4.9</v>
      </c>
      <c r="J5" s="46">
        <v>1</v>
      </c>
      <c r="K5" s="46"/>
    </row>
    <row r="6" ht="14.4" spans="1:11">
      <c r="A6" s="40"/>
      <c r="B6" s="40"/>
      <c r="C6" s="43" t="s">
        <v>17</v>
      </c>
      <c r="D6" s="44" t="s">
        <v>18</v>
      </c>
      <c r="E6" s="38" t="s">
        <v>19</v>
      </c>
      <c r="F6" s="38"/>
      <c r="G6" s="38" t="s">
        <v>19</v>
      </c>
      <c r="H6" s="40" t="s">
        <v>19</v>
      </c>
      <c r="I6" s="40" t="s">
        <v>19</v>
      </c>
      <c r="J6" s="38" t="s">
        <v>20</v>
      </c>
      <c r="K6" s="38"/>
    </row>
    <row r="7" ht="14.4" spans="1:11">
      <c r="A7" s="40"/>
      <c r="B7" s="40"/>
      <c r="C7" s="43"/>
      <c r="D7" s="44" t="s">
        <v>21</v>
      </c>
      <c r="E7" s="38" t="s">
        <v>19</v>
      </c>
      <c r="F7" s="38"/>
      <c r="G7" s="38" t="s">
        <v>207</v>
      </c>
      <c r="H7" s="40" t="s">
        <v>207</v>
      </c>
      <c r="I7" s="40" t="s">
        <v>207</v>
      </c>
      <c r="J7" s="38" t="s">
        <v>64</v>
      </c>
      <c r="K7" s="38"/>
    </row>
    <row r="8" ht="14.4" spans="1:11">
      <c r="A8" s="40"/>
      <c r="B8" s="40"/>
      <c r="C8" s="38" t="s">
        <v>27</v>
      </c>
      <c r="D8" s="45" t="s">
        <v>28</v>
      </c>
      <c r="E8" s="38" t="s">
        <v>19</v>
      </c>
      <c r="F8" s="38"/>
      <c r="G8" s="38" t="s">
        <v>19</v>
      </c>
      <c r="H8" s="40" t="s">
        <v>19</v>
      </c>
      <c r="I8" s="40" t="s">
        <v>19</v>
      </c>
      <c r="J8" s="38" t="s">
        <v>20</v>
      </c>
      <c r="K8" s="38"/>
    </row>
    <row r="9" ht="14.4" spans="1:11">
      <c r="A9" s="40"/>
      <c r="B9" s="40"/>
      <c r="C9" s="38" t="s">
        <v>29</v>
      </c>
      <c r="D9" s="45" t="s">
        <v>28</v>
      </c>
      <c r="E9" s="38" t="s">
        <v>19</v>
      </c>
      <c r="F9" s="38"/>
      <c r="G9" s="38" t="s">
        <v>19</v>
      </c>
      <c r="H9" s="40" t="s">
        <v>19</v>
      </c>
      <c r="I9" s="40" t="s">
        <v>19</v>
      </c>
      <c r="J9" s="38" t="s">
        <v>20</v>
      </c>
      <c r="K9" s="38"/>
    </row>
    <row r="10" ht="14.4" spans="1:11">
      <c r="A10" s="40"/>
      <c r="B10" s="40"/>
      <c r="C10" s="43" t="s">
        <v>30</v>
      </c>
      <c r="D10" s="45" t="s">
        <v>28</v>
      </c>
      <c r="E10" s="38" t="s">
        <v>19</v>
      </c>
      <c r="F10" s="38"/>
      <c r="G10" s="38" t="s">
        <v>19</v>
      </c>
      <c r="H10" s="40" t="s">
        <v>19</v>
      </c>
      <c r="I10" s="40" t="s">
        <v>19</v>
      </c>
      <c r="J10" s="38" t="s">
        <v>20</v>
      </c>
      <c r="K10" s="38"/>
    </row>
    <row r="11" ht="14.4" spans="1:11">
      <c r="A11" s="40" t="s">
        <v>31</v>
      </c>
      <c r="B11" s="40"/>
      <c r="C11" s="46" t="e">
        <v>#DIV/0!</v>
      </c>
      <c r="D11" s="46"/>
      <c r="E11" s="38" t="s">
        <v>32</v>
      </c>
      <c r="F11" s="38"/>
      <c r="G11" s="43" t="s">
        <v>33</v>
      </c>
      <c r="H11" s="43"/>
      <c r="I11" s="43"/>
      <c r="J11" s="43"/>
      <c r="K11" s="43"/>
    </row>
    <row r="12" ht="14.4" spans="1:11">
      <c r="A12" s="40" t="s">
        <v>34</v>
      </c>
      <c r="B12" s="40"/>
      <c r="C12" s="43" t="s">
        <v>205</v>
      </c>
      <c r="D12" s="43"/>
      <c r="E12" s="43"/>
      <c r="F12" s="43"/>
      <c r="G12" s="43"/>
      <c r="H12" s="43"/>
      <c r="I12" s="43"/>
      <c r="J12" s="43"/>
      <c r="K12" s="43"/>
    </row>
    <row r="13" ht="28.8" spans="1:11">
      <c r="A13" s="40" t="s">
        <v>35</v>
      </c>
      <c r="B13" s="40"/>
      <c r="C13" s="47" t="s">
        <v>38</v>
      </c>
      <c r="D13" s="47"/>
      <c r="E13" s="47"/>
      <c r="F13" s="40" t="s">
        <v>37</v>
      </c>
      <c r="G13" s="48" t="s">
        <v>84</v>
      </c>
      <c r="H13" s="48"/>
      <c r="I13" s="48"/>
      <c r="J13" s="48"/>
      <c r="K13" s="48"/>
    </row>
    <row r="14" ht="14.4" spans="1:11">
      <c r="A14" s="40" t="s">
        <v>39</v>
      </c>
      <c r="B14" s="40"/>
      <c r="C14" s="43" t="s">
        <v>59</v>
      </c>
      <c r="D14" s="43"/>
      <c r="E14" s="43"/>
      <c r="F14" s="43"/>
      <c r="G14" s="43"/>
      <c r="H14" s="43"/>
      <c r="I14" s="43"/>
      <c r="J14" s="43"/>
      <c r="K14" s="43"/>
    </row>
    <row r="15" ht="14.4" spans="1:11">
      <c r="A15" s="38" t="s">
        <v>40</v>
      </c>
      <c r="B15" s="38"/>
      <c r="C15" s="43" t="s">
        <v>208</v>
      </c>
      <c r="D15" s="43"/>
      <c r="E15" s="43"/>
      <c r="F15" s="43"/>
      <c r="G15" s="43"/>
      <c r="H15" s="43"/>
      <c r="I15" s="43"/>
      <c r="J15" s="43"/>
      <c r="K15" s="43"/>
    </row>
    <row r="16" ht="43.2" spans="1:11">
      <c r="A16" s="49" t="s">
        <v>41</v>
      </c>
      <c r="B16" s="49"/>
      <c r="C16" s="49"/>
      <c r="D16" s="50">
        <v>100</v>
      </c>
      <c r="E16" s="50"/>
      <c r="F16" s="51" t="s">
        <v>42</v>
      </c>
      <c r="G16" s="52">
        <v>10</v>
      </c>
      <c r="H16" s="52"/>
      <c r="I16" s="52"/>
      <c r="J16" s="52"/>
      <c r="K16" s="52"/>
    </row>
    <row r="17" ht="43.2" spans="1:11">
      <c r="A17" s="53" t="s">
        <v>43</v>
      </c>
      <c r="B17" s="41" t="s">
        <v>44</v>
      </c>
      <c r="C17" s="41" t="s">
        <v>45</v>
      </c>
      <c r="D17" s="41" t="s">
        <v>46</v>
      </c>
      <c r="E17" s="41"/>
      <c r="F17" s="41" t="s">
        <v>47</v>
      </c>
      <c r="G17" s="41" t="s">
        <v>48</v>
      </c>
      <c r="H17" s="41" t="s">
        <v>49</v>
      </c>
      <c r="I17" s="41" t="s">
        <v>50</v>
      </c>
      <c r="J17" s="41" t="s">
        <v>51</v>
      </c>
      <c r="K17" s="41" t="s">
        <v>52</v>
      </c>
    </row>
    <row r="18" ht="14.4" spans="1:11">
      <c r="A18" s="53"/>
      <c r="B18" s="53" t="s">
        <v>53</v>
      </c>
      <c r="C18" s="53" t="s">
        <v>54</v>
      </c>
      <c r="D18" s="54" t="s">
        <v>209</v>
      </c>
      <c r="E18" s="54"/>
      <c r="F18" s="53" t="s">
        <v>210</v>
      </c>
      <c r="G18" s="53" t="s">
        <v>57</v>
      </c>
      <c r="H18" s="53" t="s">
        <v>211</v>
      </c>
      <c r="I18" s="40" t="s">
        <v>57</v>
      </c>
      <c r="J18" s="56" t="s">
        <v>59</v>
      </c>
      <c r="K18" s="56" t="s">
        <v>33</v>
      </c>
    </row>
    <row r="19" ht="14.4" spans="1:11">
      <c r="A19" s="53"/>
      <c r="B19" s="53"/>
      <c r="C19" s="53" t="s">
        <v>60</v>
      </c>
      <c r="D19" s="54" t="s">
        <v>212</v>
      </c>
      <c r="E19" s="54"/>
      <c r="F19" s="55" t="s">
        <v>213</v>
      </c>
      <c r="G19" s="55" t="s">
        <v>63</v>
      </c>
      <c r="H19" s="55" t="s">
        <v>77</v>
      </c>
      <c r="I19" s="40" t="s">
        <v>63</v>
      </c>
      <c r="J19" s="56" t="s">
        <v>59</v>
      </c>
      <c r="K19" s="56" t="s">
        <v>33</v>
      </c>
    </row>
    <row r="20" ht="14.4" spans="1:11">
      <c r="A20" s="53"/>
      <c r="B20" s="53"/>
      <c r="C20" s="53" t="s">
        <v>65</v>
      </c>
      <c r="D20" s="54" t="s">
        <v>66</v>
      </c>
      <c r="E20" s="54"/>
      <c r="F20" s="55" t="s">
        <v>214</v>
      </c>
      <c r="G20" s="55" t="s">
        <v>63</v>
      </c>
      <c r="H20" s="55" t="s">
        <v>77</v>
      </c>
      <c r="I20" s="40" t="s">
        <v>63</v>
      </c>
      <c r="J20" s="56" t="s">
        <v>59</v>
      </c>
      <c r="K20" s="56" t="s">
        <v>33</v>
      </c>
    </row>
    <row r="21" ht="14.4" spans="1:11">
      <c r="A21" s="53"/>
      <c r="B21" s="53"/>
      <c r="C21" s="53" t="s">
        <v>69</v>
      </c>
      <c r="D21" s="54" t="s">
        <v>70</v>
      </c>
      <c r="E21" s="54"/>
      <c r="F21" s="55" t="s">
        <v>215</v>
      </c>
      <c r="G21" s="55" t="s">
        <v>63</v>
      </c>
      <c r="H21" s="55" t="s">
        <v>216</v>
      </c>
      <c r="I21" s="40" t="s">
        <v>63</v>
      </c>
      <c r="J21" s="56" t="s">
        <v>59</v>
      </c>
      <c r="K21" s="56" t="s">
        <v>33</v>
      </c>
    </row>
    <row r="22" ht="28.8" spans="1:11">
      <c r="A22" s="53"/>
      <c r="B22" s="53" t="s">
        <v>73</v>
      </c>
      <c r="C22" s="53" t="s">
        <v>74</v>
      </c>
      <c r="D22" s="54" t="s">
        <v>203</v>
      </c>
      <c r="E22" s="54"/>
      <c r="F22" s="53" t="s">
        <v>62</v>
      </c>
      <c r="G22" s="53" t="s">
        <v>68</v>
      </c>
      <c r="H22" s="53" t="s">
        <v>64</v>
      </c>
      <c r="I22" s="40" t="s">
        <v>68</v>
      </c>
      <c r="J22" s="56" t="s">
        <v>59</v>
      </c>
      <c r="K22" s="56" t="s">
        <v>33</v>
      </c>
    </row>
    <row r="23" ht="28.8" spans="1:11">
      <c r="A23" s="53"/>
      <c r="B23" s="53" t="s">
        <v>78</v>
      </c>
      <c r="C23" s="53" t="s">
        <v>79</v>
      </c>
      <c r="D23" s="54" t="s">
        <v>217</v>
      </c>
      <c r="E23" s="54"/>
      <c r="F23" s="53" t="s">
        <v>62</v>
      </c>
      <c r="G23" s="53" t="s">
        <v>63</v>
      </c>
      <c r="H23" s="53" t="s">
        <v>64</v>
      </c>
      <c r="I23" s="40" t="s">
        <v>63</v>
      </c>
      <c r="J23" s="56" t="s">
        <v>59</v>
      </c>
      <c r="K23" s="56" t="s">
        <v>33</v>
      </c>
    </row>
  </sheetData>
  <mergeCells count="50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A17:A23"/>
    <mergeCell ref="B18:B21"/>
    <mergeCell ref="C6:C7"/>
    <mergeCell ref="A4:B10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workbookViewId="0">
      <selection activeCell="N16" sqref="N16"/>
    </sheetView>
  </sheetViews>
  <sheetFormatPr defaultColWidth="8.88888888888889" defaultRowHeight="13.2"/>
  <sheetData>
    <row r="1" ht="22.2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4" spans="1:11">
      <c r="A2" s="2" t="s">
        <v>1</v>
      </c>
      <c r="B2" s="2"/>
      <c r="C2" s="3" t="s">
        <v>218</v>
      </c>
      <c r="D2" s="3"/>
      <c r="E2" s="3"/>
      <c r="F2" s="2" t="s">
        <v>3</v>
      </c>
      <c r="G2" s="2" t="s">
        <v>219</v>
      </c>
      <c r="H2" s="2"/>
      <c r="I2" s="2"/>
      <c r="J2" s="2"/>
      <c r="K2" s="2"/>
    </row>
    <row r="3" ht="14.4" spans="1:11">
      <c r="A3" s="2" t="s">
        <v>5</v>
      </c>
      <c r="B3" s="2"/>
      <c r="C3" s="2" t="s">
        <v>6</v>
      </c>
      <c r="D3" s="2"/>
      <c r="E3" s="2"/>
      <c r="F3" s="2" t="s">
        <v>7</v>
      </c>
      <c r="G3" s="2" t="s">
        <v>8</v>
      </c>
      <c r="H3" s="2"/>
      <c r="I3" s="2"/>
      <c r="J3" s="2"/>
      <c r="K3" s="2"/>
    </row>
    <row r="4" ht="43.2" spans="1:11">
      <c r="A4" s="4" t="s">
        <v>9</v>
      </c>
      <c r="B4" s="4"/>
      <c r="C4" s="5" t="s">
        <v>10</v>
      </c>
      <c r="D4" s="5"/>
      <c r="E4" s="5" t="s">
        <v>11</v>
      </c>
      <c r="F4" s="5"/>
      <c r="G4" s="5" t="s">
        <v>12</v>
      </c>
      <c r="H4" s="5" t="s">
        <v>13</v>
      </c>
      <c r="I4" s="5" t="s">
        <v>14</v>
      </c>
      <c r="J4" s="5" t="s">
        <v>15</v>
      </c>
      <c r="K4" s="5"/>
    </row>
    <row r="5" ht="14.4" spans="1:11">
      <c r="A5" s="4"/>
      <c r="B5" s="4"/>
      <c r="C5" s="6" t="s">
        <v>16</v>
      </c>
      <c r="D5" s="6"/>
      <c r="E5" s="2">
        <v>0</v>
      </c>
      <c r="F5" s="2"/>
      <c r="G5" s="2">
        <v>1628</v>
      </c>
      <c r="H5" s="4">
        <v>1628</v>
      </c>
      <c r="I5" s="4">
        <v>1628</v>
      </c>
      <c r="J5" s="10">
        <v>1</v>
      </c>
      <c r="K5" s="10"/>
    </row>
    <row r="6" ht="14.4" spans="1:11">
      <c r="A6" s="4"/>
      <c r="B6" s="4"/>
      <c r="C6" s="7" t="s">
        <v>17</v>
      </c>
      <c r="D6" s="8" t="s">
        <v>18</v>
      </c>
      <c r="E6" s="2" t="s">
        <v>19</v>
      </c>
      <c r="F6" s="2"/>
      <c r="G6" s="2" t="s">
        <v>220</v>
      </c>
      <c r="H6" s="4" t="s">
        <v>220</v>
      </c>
      <c r="I6" s="4" t="s">
        <v>220</v>
      </c>
      <c r="J6" s="2" t="s">
        <v>64</v>
      </c>
      <c r="K6" s="2"/>
    </row>
    <row r="7" ht="14.4" spans="1:11">
      <c r="A7" s="4"/>
      <c r="B7" s="4"/>
      <c r="C7" s="7"/>
      <c r="D7" s="8" t="s">
        <v>21</v>
      </c>
      <c r="E7" s="2" t="s">
        <v>19</v>
      </c>
      <c r="F7" s="2"/>
      <c r="G7" s="2" t="s">
        <v>19</v>
      </c>
      <c r="H7" s="4" t="s">
        <v>19</v>
      </c>
      <c r="I7" s="4" t="s">
        <v>19</v>
      </c>
      <c r="J7" s="2" t="s">
        <v>20</v>
      </c>
      <c r="K7" s="2"/>
    </row>
    <row r="8" ht="14.4" spans="1:11">
      <c r="A8" s="4"/>
      <c r="B8" s="4"/>
      <c r="C8" s="2" t="s">
        <v>27</v>
      </c>
      <c r="D8" s="9" t="s">
        <v>28</v>
      </c>
      <c r="E8" s="2" t="s">
        <v>19</v>
      </c>
      <c r="F8" s="2"/>
      <c r="G8" s="2" t="s">
        <v>19</v>
      </c>
      <c r="H8" s="4" t="s">
        <v>19</v>
      </c>
      <c r="I8" s="4" t="s">
        <v>19</v>
      </c>
      <c r="J8" s="2" t="s">
        <v>20</v>
      </c>
      <c r="K8" s="2"/>
    </row>
    <row r="9" ht="14.4" spans="1:11">
      <c r="A9" s="4"/>
      <c r="B9" s="4"/>
      <c r="C9" s="2" t="s">
        <v>29</v>
      </c>
      <c r="D9" s="9" t="s">
        <v>28</v>
      </c>
      <c r="E9" s="2" t="s">
        <v>19</v>
      </c>
      <c r="F9" s="2"/>
      <c r="G9" s="2" t="s">
        <v>19</v>
      </c>
      <c r="H9" s="4" t="s">
        <v>19</v>
      </c>
      <c r="I9" s="4" t="s">
        <v>19</v>
      </c>
      <c r="J9" s="2" t="s">
        <v>20</v>
      </c>
      <c r="K9" s="2"/>
    </row>
    <row r="10" ht="14.4" spans="1:11">
      <c r="A10" s="4"/>
      <c r="B10" s="4"/>
      <c r="C10" s="7" t="s">
        <v>30</v>
      </c>
      <c r="D10" s="9" t="s">
        <v>28</v>
      </c>
      <c r="E10" s="2" t="s">
        <v>19</v>
      </c>
      <c r="F10" s="2"/>
      <c r="G10" s="2" t="s">
        <v>19</v>
      </c>
      <c r="H10" s="4" t="s">
        <v>19</v>
      </c>
      <c r="I10" s="4" t="s">
        <v>19</v>
      </c>
      <c r="J10" s="2" t="s">
        <v>20</v>
      </c>
      <c r="K10" s="2"/>
    </row>
    <row r="11" ht="14.4" spans="1:11">
      <c r="A11" s="4" t="s">
        <v>31</v>
      </c>
      <c r="B11" s="4"/>
      <c r="C11" s="10" t="e">
        <v>#DIV/0!</v>
      </c>
      <c r="D11" s="10"/>
      <c r="E11" s="2" t="s">
        <v>32</v>
      </c>
      <c r="F11" s="2"/>
      <c r="G11" s="7" t="s">
        <v>33</v>
      </c>
      <c r="H11" s="7"/>
      <c r="I11" s="7"/>
      <c r="J11" s="7"/>
      <c r="K11" s="7"/>
    </row>
    <row r="12" ht="14.4" spans="1:11">
      <c r="A12" s="4" t="s">
        <v>34</v>
      </c>
      <c r="B12" s="4"/>
      <c r="C12" s="7" t="s">
        <v>221</v>
      </c>
      <c r="D12" s="7"/>
      <c r="E12" s="7"/>
      <c r="F12" s="7"/>
      <c r="G12" s="7"/>
      <c r="H12" s="7"/>
      <c r="I12" s="7"/>
      <c r="J12" s="7"/>
      <c r="K12" s="7"/>
    </row>
    <row r="13" ht="28.8" spans="1:11">
      <c r="A13" s="4" t="s">
        <v>35</v>
      </c>
      <c r="B13" s="4"/>
      <c r="C13" s="11" t="s">
        <v>38</v>
      </c>
      <c r="D13" s="11"/>
      <c r="E13" s="11"/>
      <c r="F13" s="4" t="s">
        <v>37</v>
      </c>
      <c r="G13" s="12" t="s">
        <v>38</v>
      </c>
      <c r="H13" s="12"/>
      <c r="I13" s="12"/>
      <c r="J13" s="12"/>
      <c r="K13" s="12"/>
    </row>
    <row r="14" ht="14.4" spans="1:11">
      <c r="A14" s="4" t="s">
        <v>39</v>
      </c>
      <c r="B14" s="4"/>
      <c r="C14" s="7" t="s">
        <v>193</v>
      </c>
      <c r="D14" s="7"/>
      <c r="E14" s="7"/>
      <c r="F14" s="7"/>
      <c r="G14" s="7"/>
      <c r="H14" s="7"/>
      <c r="I14" s="7"/>
      <c r="J14" s="7"/>
      <c r="K14" s="7"/>
    </row>
    <row r="15" ht="14.4" spans="1:11">
      <c r="A15" s="2" t="s">
        <v>40</v>
      </c>
      <c r="B15" s="2"/>
      <c r="C15" s="7" t="s">
        <v>222</v>
      </c>
      <c r="D15" s="7"/>
      <c r="E15" s="7"/>
      <c r="F15" s="7"/>
      <c r="G15" s="7"/>
      <c r="H15" s="7"/>
      <c r="I15" s="7"/>
      <c r="J15" s="7"/>
      <c r="K15" s="7"/>
    </row>
    <row r="16" ht="43.2" spans="1:11">
      <c r="A16" s="13" t="s">
        <v>41</v>
      </c>
      <c r="B16" s="13"/>
      <c r="C16" s="13"/>
      <c r="D16" s="14">
        <v>100</v>
      </c>
      <c r="E16" s="14"/>
      <c r="F16" s="15" t="s">
        <v>42</v>
      </c>
      <c r="G16" s="16">
        <v>10</v>
      </c>
      <c r="H16" s="16"/>
      <c r="I16" s="16"/>
      <c r="J16" s="16"/>
      <c r="K16" s="16"/>
    </row>
    <row r="17" ht="43.2" spans="1:11">
      <c r="A17" s="17" t="s">
        <v>43</v>
      </c>
      <c r="B17" s="5" t="s">
        <v>44</v>
      </c>
      <c r="C17" s="5" t="s">
        <v>45</v>
      </c>
      <c r="D17" s="5" t="s">
        <v>46</v>
      </c>
      <c r="E17" s="5"/>
      <c r="F17" s="5" t="s">
        <v>47</v>
      </c>
      <c r="G17" s="5" t="s">
        <v>48</v>
      </c>
      <c r="H17" s="5" t="s">
        <v>49</v>
      </c>
      <c r="I17" s="5" t="s">
        <v>50</v>
      </c>
      <c r="J17" s="5" t="s">
        <v>51</v>
      </c>
      <c r="K17" s="5" t="s">
        <v>52</v>
      </c>
    </row>
    <row r="18" ht="28.8" spans="1:11">
      <c r="A18" s="17"/>
      <c r="B18" s="17" t="s">
        <v>53</v>
      </c>
      <c r="C18" s="17" t="s">
        <v>54</v>
      </c>
      <c r="D18" s="18" t="s">
        <v>223</v>
      </c>
      <c r="E18" s="18"/>
      <c r="F18" s="17" t="s">
        <v>224</v>
      </c>
      <c r="G18" s="17" t="s">
        <v>57</v>
      </c>
      <c r="H18" s="17" t="s">
        <v>77</v>
      </c>
      <c r="I18" s="4" t="s">
        <v>57</v>
      </c>
      <c r="J18" s="20" t="s">
        <v>59</v>
      </c>
      <c r="K18" s="20" t="s">
        <v>33</v>
      </c>
    </row>
    <row r="19" ht="14.4" spans="1:11">
      <c r="A19" s="17"/>
      <c r="B19" s="17"/>
      <c r="C19" s="17" t="s">
        <v>60</v>
      </c>
      <c r="D19" s="18" t="s">
        <v>225</v>
      </c>
      <c r="E19" s="18"/>
      <c r="F19" s="19" t="s">
        <v>145</v>
      </c>
      <c r="G19" s="19" t="s">
        <v>58</v>
      </c>
      <c r="H19" s="19" t="s">
        <v>64</v>
      </c>
      <c r="I19" s="4" t="s">
        <v>58</v>
      </c>
      <c r="J19" s="20" t="s">
        <v>59</v>
      </c>
      <c r="K19" s="20" t="s">
        <v>33</v>
      </c>
    </row>
    <row r="20" ht="14.4" spans="1:11">
      <c r="A20" s="17"/>
      <c r="B20" s="17"/>
      <c r="C20" s="17"/>
      <c r="D20" s="18" t="s">
        <v>226</v>
      </c>
      <c r="E20" s="18"/>
      <c r="F20" s="17" t="s">
        <v>227</v>
      </c>
      <c r="G20" s="17" t="s">
        <v>228</v>
      </c>
      <c r="H20" s="17" t="s">
        <v>229</v>
      </c>
      <c r="I20" s="4" t="s">
        <v>228</v>
      </c>
      <c r="J20" s="20" t="s">
        <v>59</v>
      </c>
      <c r="K20" s="20" t="s">
        <v>33</v>
      </c>
    </row>
    <row r="21" ht="14.4" spans="1:11">
      <c r="A21" s="17"/>
      <c r="B21" s="17"/>
      <c r="C21" s="17"/>
      <c r="D21" s="18" t="s">
        <v>230</v>
      </c>
      <c r="E21" s="18"/>
      <c r="F21" s="17" t="s">
        <v>231</v>
      </c>
      <c r="G21" s="17" t="s">
        <v>58</v>
      </c>
      <c r="H21" s="17" t="s">
        <v>64</v>
      </c>
      <c r="I21" s="4" t="s">
        <v>58</v>
      </c>
      <c r="J21" s="20" t="s">
        <v>59</v>
      </c>
      <c r="K21" s="20" t="s">
        <v>33</v>
      </c>
    </row>
    <row r="22" ht="14.4" spans="1:11">
      <c r="A22" s="17"/>
      <c r="B22" s="17"/>
      <c r="C22" s="17"/>
      <c r="D22" s="18" t="s">
        <v>232</v>
      </c>
      <c r="E22" s="18"/>
      <c r="F22" s="17" t="s">
        <v>233</v>
      </c>
      <c r="G22" s="17" t="s">
        <v>58</v>
      </c>
      <c r="H22" s="17" t="s">
        <v>20</v>
      </c>
      <c r="I22" s="4" t="s">
        <v>58</v>
      </c>
      <c r="J22" s="20" t="s">
        <v>59</v>
      </c>
      <c r="K22" s="20" t="s">
        <v>33</v>
      </c>
    </row>
    <row r="23" ht="14.4" spans="1:11">
      <c r="A23" s="17"/>
      <c r="B23" s="17"/>
      <c r="C23" s="17" t="s">
        <v>65</v>
      </c>
      <c r="D23" s="18" t="s">
        <v>234</v>
      </c>
      <c r="E23" s="18"/>
      <c r="F23" s="19" t="s">
        <v>235</v>
      </c>
      <c r="G23" s="19" t="s">
        <v>236</v>
      </c>
      <c r="H23" s="19" t="s">
        <v>77</v>
      </c>
      <c r="I23" s="4" t="s">
        <v>236</v>
      </c>
      <c r="J23" s="20" t="s">
        <v>59</v>
      </c>
      <c r="K23" s="20" t="s">
        <v>33</v>
      </c>
    </row>
    <row r="24" ht="28.8" spans="1:11">
      <c r="A24" s="17"/>
      <c r="B24" s="17"/>
      <c r="C24" s="17"/>
      <c r="D24" s="18" t="s">
        <v>126</v>
      </c>
      <c r="E24" s="18"/>
      <c r="F24" s="17" t="s">
        <v>235</v>
      </c>
      <c r="G24" s="17" t="s">
        <v>58</v>
      </c>
      <c r="H24" s="17" t="s">
        <v>77</v>
      </c>
      <c r="I24" s="4" t="s">
        <v>58</v>
      </c>
      <c r="J24" s="20" t="s">
        <v>59</v>
      </c>
      <c r="K24" s="20" t="s">
        <v>33</v>
      </c>
    </row>
    <row r="25" ht="28.8" spans="1:11">
      <c r="A25" s="17"/>
      <c r="B25" s="17"/>
      <c r="C25" s="17"/>
      <c r="D25" s="18" t="s">
        <v>237</v>
      </c>
      <c r="E25" s="18"/>
      <c r="F25" s="17" t="s">
        <v>235</v>
      </c>
      <c r="G25" s="17" t="s">
        <v>58</v>
      </c>
      <c r="H25" s="17" t="s">
        <v>77</v>
      </c>
      <c r="I25" s="4" t="s">
        <v>58</v>
      </c>
      <c r="J25" s="20" t="s">
        <v>59</v>
      </c>
      <c r="K25" s="20" t="s">
        <v>33</v>
      </c>
    </row>
    <row r="26" ht="14.4" spans="1:11">
      <c r="A26" s="17"/>
      <c r="B26" s="17"/>
      <c r="C26" s="17" t="s">
        <v>69</v>
      </c>
      <c r="D26" s="18" t="s">
        <v>157</v>
      </c>
      <c r="E26" s="18"/>
      <c r="F26" s="19" t="s">
        <v>238</v>
      </c>
      <c r="G26" s="19" t="s">
        <v>92</v>
      </c>
      <c r="H26" s="19" t="s">
        <v>20</v>
      </c>
      <c r="I26" s="4" t="s">
        <v>92</v>
      </c>
      <c r="J26" s="20" t="s">
        <v>59</v>
      </c>
      <c r="K26" s="20" t="s">
        <v>33</v>
      </c>
    </row>
    <row r="27" ht="28.8" spans="1:11">
      <c r="A27" s="17"/>
      <c r="B27" s="17"/>
      <c r="C27" s="17"/>
      <c r="D27" s="18" t="s">
        <v>239</v>
      </c>
      <c r="E27" s="18"/>
      <c r="F27" s="17" t="s">
        <v>240</v>
      </c>
      <c r="G27" s="17" t="s">
        <v>92</v>
      </c>
      <c r="H27" s="17" t="s">
        <v>77</v>
      </c>
      <c r="I27" s="4" t="s">
        <v>92</v>
      </c>
      <c r="J27" s="20" t="s">
        <v>59</v>
      </c>
      <c r="K27" s="20" t="s">
        <v>33</v>
      </c>
    </row>
    <row r="28" ht="28.8" spans="1:11">
      <c r="A28" s="17"/>
      <c r="B28" s="17" t="s">
        <v>73</v>
      </c>
      <c r="C28" s="17" t="s">
        <v>96</v>
      </c>
      <c r="D28" s="18" t="s">
        <v>241</v>
      </c>
      <c r="E28" s="18"/>
      <c r="F28" s="17" t="s">
        <v>145</v>
      </c>
      <c r="G28" s="17" t="s">
        <v>68</v>
      </c>
      <c r="H28" s="17" t="s">
        <v>64</v>
      </c>
      <c r="I28" s="4" t="s">
        <v>68</v>
      </c>
      <c r="J28" s="20" t="s">
        <v>59</v>
      </c>
      <c r="K28" s="20" t="s">
        <v>33</v>
      </c>
    </row>
    <row r="29" ht="28.8" spans="1:11">
      <c r="A29" s="17"/>
      <c r="B29" s="17" t="s">
        <v>78</v>
      </c>
      <c r="C29" s="17" t="s">
        <v>79</v>
      </c>
      <c r="D29" s="18" t="s">
        <v>242</v>
      </c>
      <c r="E29" s="18"/>
      <c r="F29" s="17" t="s">
        <v>145</v>
      </c>
      <c r="G29" s="17" t="s">
        <v>63</v>
      </c>
      <c r="H29" s="17" t="s">
        <v>64</v>
      </c>
      <c r="I29" s="4" t="s">
        <v>63</v>
      </c>
      <c r="J29" s="20" t="s">
        <v>59</v>
      </c>
      <c r="K29" s="20" t="s">
        <v>33</v>
      </c>
    </row>
  </sheetData>
  <mergeCells count="59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17:A29"/>
    <mergeCell ref="B18:B27"/>
    <mergeCell ref="C6:C7"/>
    <mergeCell ref="C19:C22"/>
    <mergeCell ref="C23:C25"/>
    <mergeCell ref="C26:C27"/>
    <mergeCell ref="A4:B10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C2" sqref="C2:E2"/>
    </sheetView>
  </sheetViews>
  <sheetFormatPr defaultColWidth="8.88888888888889" defaultRowHeight="13.2"/>
  <sheetData>
    <row r="1" ht="22.2" customHeight="1" spans="1:11">
      <c r="A1" s="21" t="s">
        <v>243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ht="14.4" customHeight="1" spans="1:11">
      <c r="A2" s="22" t="s">
        <v>244</v>
      </c>
      <c r="B2" s="22"/>
      <c r="C2" s="22" t="s">
        <v>245</v>
      </c>
      <c r="D2" s="22"/>
      <c r="E2" s="22"/>
      <c r="F2" s="22" t="s">
        <v>246</v>
      </c>
      <c r="G2" s="22" t="s">
        <v>247</v>
      </c>
      <c r="H2" s="22"/>
      <c r="I2" s="22"/>
      <c r="J2" s="22"/>
      <c r="K2" s="22"/>
    </row>
    <row r="3" ht="14.4" customHeight="1" spans="1:11">
      <c r="A3" s="22" t="s">
        <v>248</v>
      </c>
      <c r="B3" s="22"/>
      <c r="C3" s="22" t="s">
        <v>249</v>
      </c>
      <c r="D3" s="22"/>
      <c r="E3" s="22"/>
      <c r="F3" s="22" t="s">
        <v>250</v>
      </c>
      <c r="G3" s="22" t="s">
        <v>251</v>
      </c>
      <c r="H3" s="22"/>
      <c r="I3" s="22"/>
      <c r="J3" s="22"/>
      <c r="K3" s="22"/>
    </row>
    <row r="4" ht="43.2" customHeight="1" spans="1:11">
      <c r="A4" s="23" t="s">
        <v>252</v>
      </c>
      <c r="B4" s="23"/>
      <c r="C4" s="24" t="s">
        <v>253</v>
      </c>
      <c r="D4" s="24"/>
      <c r="E4" s="24" t="s">
        <v>254</v>
      </c>
      <c r="F4" s="24"/>
      <c r="G4" s="24" t="s">
        <v>255</v>
      </c>
      <c r="H4" s="24" t="s">
        <v>256</v>
      </c>
      <c r="I4" s="24" t="s">
        <v>257</v>
      </c>
      <c r="J4" s="24" t="s">
        <v>258</v>
      </c>
      <c r="K4" s="24"/>
    </row>
    <row r="5" ht="14.4" customHeight="1" spans="1:11">
      <c r="A5" s="23"/>
      <c r="B5" s="23"/>
      <c r="C5" s="25" t="s">
        <v>259</v>
      </c>
      <c r="D5" s="25"/>
      <c r="E5" s="22">
        <v>0</v>
      </c>
      <c r="F5" s="22"/>
      <c r="G5" s="22">
        <v>15</v>
      </c>
      <c r="H5" s="23">
        <v>15</v>
      </c>
      <c r="I5" s="23">
        <v>15</v>
      </c>
      <c r="J5" s="29">
        <v>1</v>
      </c>
      <c r="K5" s="29"/>
    </row>
    <row r="6" ht="14.4" customHeight="1" spans="1:11">
      <c r="A6" s="23"/>
      <c r="B6" s="23"/>
      <c r="C6" s="26" t="s">
        <v>260</v>
      </c>
      <c r="D6" s="27" t="s">
        <v>261</v>
      </c>
      <c r="E6" s="22" t="s">
        <v>262</v>
      </c>
      <c r="F6" s="22"/>
      <c r="G6" s="22" t="s">
        <v>263</v>
      </c>
      <c r="H6" s="23" t="s">
        <v>263</v>
      </c>
      <c r="I6" s="23" t="s">
        <v>263</v>
      </c>
      <c r="J6" s="22" t="s">
        <v>264</v>
      </c>
      <c r="K6" s="22"/>
    </row>
    <row r="7" ht="14.4" customHeight="1" spans="1:11">
      <c r="A7" s="23"/>
      <c r="B7" s="23"/>
      <c r="C7" s="26"/>
      <c r="D7" s="27" t="s">
        <v>265</v>
      </c>
      <c r="E7" s="22" t="s">
        <v>262</v>
      </c>
      <c r="F7" s="22"/>
      <c r="G7" s="22" t="s">
        <v>262</v>
      </c>
      <c r="H7" s="23" t="s">
        <v>262</v>
      </c>
      <c r="I7" s="23" t="s">
        <v>262</v>
      </c>
      <c r="J7" s="22" t="s">
        <v>266</v>
      </c>
      <c r="K7" s="22"/>
    </row>
    <row r="8" ht="14.4" customHeight="1" spans="1:11">
      <c r="A8" s="23"/>
      <c r="B8" s="23"/>
      <c r="C8" s="22" t="s">
        <v>267</v>
      </c>
      <c r="D8" s="28" t="s">
        <v>268</v>
      </c>
      <c r="E8" s="22" t="s">
        <v>262</v>
      </c>
      <c r="F8" s="22"/>
      <c r="G8" s="22" t="s">
        <v>262</v>
      </c>
      <c r="H8" s="23" t="s">
        <v>262</v>
      </c>
      <c r="I8" s="23" t="s">
        <v>262</v>
      </c>
      <c r="J8" s="22" t="s">
        <v>266</v>
      </c>
      <c r="K8" s="22"/>
    </row>
    <row r="9" ht="14.4" customHeight="1" spans="1:11">
      <c r="A9" s="23"/>
      <c r="B9" s="23"/>
      <c r="C9" s="22" t="s">
        <v>269</v>
      </c>
      <c r="D9" s="28" t="s">
        <v>268</v>
      </c>
      <c r="E9" s="22" t="s">
        <v>262</v>
      </c>
      <c r="F9" s="22"/>
      <c r="G9" s="22" t="s">
        <v>262</v>
      </c>
      <c r="H9" s="23" t="s">
        <v>262</v>
      </c>
      <c r="I9" s="23" t="s">
        <v>262</v>
      </c>
      <c r="J9" s="22" t="s">
        <v>266</v>
      </c>
      <c r="K9" s="22"/>
    </row>
    <row r="10" ht="14.4" customHeight="1" spans="1:11">
      <c r="A10" s="23"/>
      <c r="B10" s="23"/>
      <c r="C10" s="26" t="s">
        <v>270</v>
      </c>
      <c r="D10" s="28" t="s">
        <v>268</v>
      </c>
      <c r="E10" s="22" t="s">
        <v>262</v>
      </c>
      <c r="F10" s="22"/>
      <c r="G10" s="22" t="s">
        <v>262</v>
      </c>
      <c r="H10" s="23" t="s">
        <v>262</v>
      </c>
      <c r="I10" s="23" t="s">
        <v>262</v>
      </c>
      <c r="J10" s="22" t="s">
        <v>266</v>
      </c>
      <c r="K10" s="22"/>
    </row>
    <row r="11" ht="28.8" customHeight="1" spans="1:11">
      <c r="A11" s="23" t="s">
        <v>271</v>
      </c>
      <c r="B11" s="23"/>
      <c r="C11" s="29" t="e">
        <v>#DIV/0!</v>
      </c>
      <c r="D11" s="29"/>
      <c r="E11" s="22" t="s">
        <v>272</v>
      </c>
      <c r="F11" s="22"/>
      <c r="G11" s="26"/>
      <c r="H11" s="26"/>
      <c r="I11" s="26"/>
      <c r="J11" s="26"/>
      <c r="K11" s="26"/>
    </row>
    <row r="12" ht="72" customHeight="1" spans="1:11">
      <c r="A12" s="23" t="s">
        <v>273</v>
      </c>
      <c r="B12" s="23"/>
      <c r="C12" s="26" t="s">
        <v>274</v>
      </c>
      <c r="D12" s="26"/>
      <c r="E12" s="26"/>
      <c r="F12" s="26"/>
      <c r="G12" s="26"/>
      <c r="H12" s="26"/>
      <c r="I12" s="26"/>
      <c r="J12" s="26"/>
      <c r="K12" s="26"/>
    </row>
    <row r="13" ht="28.8" customHeight="1" spans="1:11">
      <c r="A13" s="23" t="s">
        <v>275</v>
      </c>
      <c r="B13" s="23"/>
      <c r="C13" s="30" t="s">
        <v>276</v>
      </c>
      <c r="D13" s="30"/>
      <c r="E13" s="30"/>
      <c r="F13" s="23" t="s">
        <v>277</v>
      </c>
      <c r="G13" s="31" t="s">
        <v>276</v>
      </c>
      <c r="H13" s="31"/>
      <c r="I13" s="31"/>
      <c r="J13" s="31"/>
      <c r="K13" s="31"/>
    </row>
    <row r="14" ht="14.4" customHeight="1" spans="1:11">
      <c r="A14" s="23" t="s">
        <v>278</v>
      </c>
      <c r="B14" s="23"/>
      <c r="C14" s="26" t="s">
        <v>279</v>
      </c>
      <c r="D14" s="26"/>
      <c r="E14" s="26"/>
      <c r="F14" s="26"/>
      <c r="G14" s="26"/>
      <c r="H14" s="26"/>
      <c r="I14" s="26"/>
      <c r="J14" s="26"/>
      <c r="K14" s="26"/>
    </row>
    <row r="15" ht="14.4" customHeight="1" spans="1:11">
      <c r="A15" s="22" t="s">
        <v>280</v>
      </c>
      <c r="B15" s="22"/>
      <c r="C15" s="26" t="s">
        <v>281</v>
      </c>
      <c r="D15" s="26"/>
      <c r="E15" s="26"/>
      <c r="F15" s="26"/>
      <c r="G15" s="26"/>
      <c r="H15" s="26"/>
      <c r="I15" s="26"/>
      <c r="J15" s="26"/>
      <c r="K15" s="26"/>
    </row>
    <row r="16" ht="43.2" customHeight="1" spans="1:11">
      <c r="A16" s="32" t="s">
        <v>282</v>
      </c>
      <c r="B16" s="32"/>
      <c r="C16" s="32"/>
      <c r="D16" s="33">
        <v>100</v>
      </c>
      <c r="E16" s="33"/>
      <c r="F16" s="28" t="s">
        <v>283</v>
      </c>
      <c r="G16" s="34">
        <v>10</v>
      </c>
      <c r="H16" s="34"/>
      <c r="I16" s="34"/>
      <c r="J16" s="34"/>
      <c r="K16" s="34"/>
    </row>
    <row r="17" ht="43.2" customHeight="1" spans="1:11">
      <c r="A17" s="23" t="s">
        <v>284</v>
      </c>
      <c r="B17" s="24" t="s">
        <v>285</v>
      </c>
      <c r="C17" s="24" t="s">
        <v>286</v>
      </c>
      <c r="D17" s="24" t="s">
        <v>287</v>
      </c>
      <c r="E17" s="24"/>
      <c r="F17" s="24" t="s">
        <v>288</v>
      </c>
      <c r="G17" s="24" t="s">
        <v>289</v>
      </c>
      <c r="H17" s="24" t="s">
        <v>290</v>
      </c>
      <c r="I17" s="24" t="s">
        <v>291</v>
      </c>
      <c r="J17" s="24" t="s">
        <v>292</v>
      </c>
      <c r="K17" s="24" t="s">
        <v>293</v>
      </c>
    </row>
    <row r="18" ht="57.6" customHeight="1" spans="1:11">
      <c r="A18" s="23"/>
      <c r="B18" s="23" t="s">
        <v>294</v>
      </c>
      <c r="C18" s="23" t="s">
        <v>295</v>
      </c>
      <c r="D18" s="35" t="s">
        <v>296</v>
      </c>
      <c r="E18" s="35"/>
      <c r="F18" s="23" t="s">
        <v>297</v>
      </c>
      <c r="G18" s="23" t="s">
        <v>298</v>
      </c>
      <c r="H18" s="23" t="s">
        <v>299</v>
      </c>
      <c r="I18" s="23" t="s">
        <v>298</v>
      </c>
      <c r="J18" s="35" t="s">
        <v>300</v>
      </c>
      <c r="K18" s="35"/>
    </row>
    <row r="19" ht="14.4" customHeight="1" spans="1:11">
      <c r="A19" s="23"/>
      <c r="B19" s="23"/>
      <c r="C19" s="23" t="s">
        <v>301</v>
      </c>
      <c r="D19" s="35" t="s">
        <v>302</v>
      </c>
      <c r="E19" s="35"/>
      <c r="F19" s="36" t="s">
        <v>303</v>
      </c>
      <c r="G19" s="36" t="s">
        <v>304</v>
      </c>
      <c r="H19" s="36" t="s">
        <v>264</v>
      </c>
      <c r="I19" s="23" t="s">
        <v>304</v>
      </c>
      <c r="J19" s="35" t="s">
        <v>300</v>
      </c>
      <c r="K19" s="35"/>
    </row>
    <row r="20" ht="14.4" customHeight="1" spans="1:11">
      <c r="A20" s="23"/>
      <c r="B20" s="23"/>
      <c r="C20" s="23" t="s">
        <v>305</v>
      </c>
      <c r="D20" s="35" t="s">
        <v>306</v>
      </c>
      <c r="E20" s="35"/>
      <c r="F20" s="36" t="s">
        <v>307</v>
      </c>
      <c r="G20" s="36" t="s">
        <v>304</v>
      </c>
      <c r="H20" s="36" t="s">
        <v>308</v>
      </c>
      <c r="I20" s="23" t="s">
        <v>304</v>
      </c>
      <c r="J20" s="35" t="s">
        <v>300</v>
      </c>
      <c r="K20" s="35"/>
    </row>
    <row r="21" ht="14.4" customHeight="1" spans="1:11">
      <c r="A21" s="23"/>
      <c r="B21" s="23"/>
      <c r="C21" s="23" t="s">
        <v>309</v>
      </c>
      <c r="D21" s="35" t="s">
        <v>310</v>
      </c>
      <c r="E21" s="35"/>
      <c r="F21" s="36" t="s">
        <v>311</v>
      </c>
      <c r="G21" s="36" t="s">
        <v>304</v>
      </c>
      <c r="H21" s="36" t="s">
        <v>312</v>
      </c>
      <c r="I21" s="23" t="s">
        <v>304</v>
      </c>
      <c r="J21" s="35" t="s">
        <v>300</v>
      </c>
      <c r="K21" s="35"/>
    </row>
    <row r="22" ht="100.8" customHeight="1" spans="1:11">
      <c r="A22" s="23"/>
      <c r="B22" s="23" t="s">
        <v>313</v>
      </c>
      <c r="C22" s="23" t="s">
        <v>314</v>
      </c>
      <c r="D22" s="35" t="s">
        <v>315</v>
      </c>
      <c r="E22" s="35"/>
      <c r="F22" s="23" t="s">
        <v>316</v>
      </c>
      <c r="G22" s="23" t="s">
        <v>317</v>
      </c>
      <c r="H22" s="23" t="s">
        <v>308</v>
      </c>
      <c r="I22" s="23" t="s">
        <v>317</v>
      </c>
      <c r="J22" s="35" t="s">
        <v>300</v>
      </c>
      <c r="K22" s="35"/>
    </row>
    <row r="23" ht="28.8" customHeight="1" spans="1:11">
      <c r="A23" s="23"/>
      <c r="B23" s="23"/>
      <c r="C23" s="23" t="s">
        <v>318</v>
      </c>
      <c r="D23" s="35" t="s">
        <v>319</v>
      </c>
      <c r="E23" s="35"/>
      <c r="F23" s="36" t="s">
        <v>320</v>
      </c>
      <c r="G23" s="36" t="s">
        <v>317</v>
      </c>
      <c r="H23" s="36" t="s">
        <v>308</v>
      </c>
      <c r="I23" s="23" t="s">
        <v>317</v>
      </c>
      <c r="J23" s="35" t="s">
        <v>300</v>
      </c>
      <c r="K23" s="35"/>
    </row>
    <row r="24" ht="28.8" customHeight="1" spans="1:11">
      <c r="A24" s="23"/>
      <c r="B24" s="23" t="s">
        <v>321</v>
      </c>
      <c r="C24" s="23" t="s">
        <v>322</v>
      </c>
      <c r="D24" s="35" t="s">
        <v>323</v>
      </c>
      <c r="E24" s="35"/>
      <c r="F24" s="23" t="s">
        <v>303</v>
      </c>
      <c r="G24" s="23" t="s">
        <v>304</v>
      </c>
      <c r="H24" s="23" t="s">
        <v>264</v>
      </c>
      <c r="I24" s="23" t="s">
        <v>304</v>
      </c>
      <c r="J24" s="35" t="s">
        <v>300</v>
      </c>
      <c r="K24" s="35"/>
    </row>
  </sheetData>
  <mergeCells count="52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A17:A24"/>
    <mergeCell ref="B18:B21"/>
    <mergeCell ref="B22:B23"/>
    <mergeCell ref="C6:C7"/>
    <mergeCell ref="A4:B10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selection activeCell="C2" sqref="C2:E2"/>
    </sheetView>
  </sheetViews>
  <sheetFormatPr defaultColWidth="8.88888888888889" defaultRowHeight="13.2"/>
  <sheetData>
    <row r="1" ht="22.2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4" spans="1:11">
      <c r="A2" s="2" t="s">
        <v>1</v>
      </c>
      <c r="B2" s="2"/>
      <c r="C2" s="3" t="s">
        <v>324</v>
      </c>
      <c r="D2" s="3"/>
      <c r="E2" s="3"/>
      <c r="F2" s="2" t="s">
        <v>3</v>
      </c>
      <c r="G2" s="2" t="s">
        <v>325</v>
      </c>
      <c r="H2" s="2"/>
      <c r="I2" s="2"/>
      <c r="J2" s="2"/>
      <c r="K2" s="2"/>
    </row>
    <row r="3" ht="14.4" spans="1:11">
      <c r="A3" s="2" t="s">
        <v>5</v>
      </c>
      <c r="B3" s="2"/>
      <c r="C3" s="2" t="s">
        <v>6</v>
      </c>
      <c r="D3" s="2"/>
      <c r="E3" s="2"/>
      <c r="F3" s="2" t="s">
        <v>7</v>
      </c>
      <c r="G3" s="2" t="s">
        <v>8</v>
      </c>
      <c r="H3" s="2"/>
      <c r="I3" s="2"/>
      <c r="J3" s="2"/>
      <c r="K3" s="2"/>
    </row>
    <row r="4" ht="43.2" spans="1:11">
      <c r="A4" s="4" t="s">
        <v>9</v>
      </c>
      <c r="B4" s="4"/>
      <c r="C4" s="5" t="s">
        <v>10</v>
      </c>
      <c r="D4" s="5"/>
      <c r="E4" s="5" t="s">
        <v>11</v>
      </c>
      <c r="F4" s="5"/>
      <c r="G4" s="5" t="s">
        <v>12</v>
      </c>
      <c r="H4" s="5" t="s">
        <v>13</v>
      </c>
      <c r="I4" s="5" t="s">
        <v>14</v>
      </c>
      <c r="J4" s="5" t="s">
        <v>15</v>
      </c>
      <c r="K4" s="5"/>
    </row>
    <row r="5" ht="14.4" spans="1:11">
      <c r="A5" s="4"/>
      <c r="B5" s="4"/>
      <c r="C5" s="6" t="s">
        <v>16</v>
      </c>
      <c r="D5" s="6"/>
      <c r="E5" s="2">
        <v>0</v>
      </c>
      <c r="F5" s="2"/>
      <c r="G5" s="2">
        <v>494.4</v>
      </c>
      <c r="H5" s="4">
        <v>494.4</v>
      </c>
      <c r="I5" s="4">
        <v>494.4</v>
      </c>
      <c r="J5" s="10">
        <v>1</v>
      </c>
      <c r="K5" s="10"/>
    </row>
    <row r="6" ht="14.4" spans="1:11">
      <c r="A6" s="4"/>
      <c r="B6" s="4"/>
      <c r="C6" s="7" t="s">
        <v>17</v>
      </c>
      <c r="D6" s="8" t="s">
        <v>18</v>
      </c>
      <c r="E6" s="2" t="s">
        <v>19</v>
      </c>
      <c r="F6" s="2"/>
      <c r="G6" s="2" t="s">
        <v>19</v>
      </c>
      <c r="H6" s="4" t="s">
        <v>19</v>
      </c>
      <c r="I6" s="4" t="s">
        <v>19</v>
      </c>
      <c r="J6" s="2" t="s">
        <v>20</v>
      </c>
      <c r="K6" s="2"/>
    </row>
    <row r="7" ht="14.4" spans="1:11">
      <c r="A7" s="4"/>
      <c r="B7" s="4"/>
      <c r="C7" s="7"/>
      <c r="D7" s="8" t="s">
        <v>21</v>
      </c>
      <c r="E7" s="2" t="s">
        <v>19</v>
      </c>
      <c r="F7" s="2"/>
      <c r="G7" s="2" t="s">
        <v>326</v>
      </c>
      <c r="H7" s="4" t="s">
        <v>326</v>
      </c>
      <c r="I7" s="4" t="s">
        <v>326</v>
      </c>
      <c r="J7" s="2" t="s">
        <v>64</v>
      </c>
      <c r="K7" s="2"/>
    </row>
    <row r="8" ht="14.4" spans="1:11">
      <c r="A8" s="4"/>
      <c r="B8" s="4"/>
      <c r="C8" s="2" t="s">
        <v>27</v>
      </c>
      <c r="D8" s="9" t="s">
        <v>28</v>
      </c>
      <c r="E8" s="2" t="s">
        <v>19</v>
      </c>
      <c r="F8" s="2"/>
      <c r="G8" s="2" t="s">
        <v>19</v>
      </c>
      <c r="H8" s="4" t="s">
        <v>19</v>
      </c>
      <c r="I8" s="4" t="s">
        <v>19</v>
      </c>
      <c r="J8" s="2" t="s">
        <v>20</v>
      </c>
      <c r="K8" s="2"/>
    </row>
    <row r="9" ht="14.4" spans="1:11">
      <c r="A9" s="4"/>
      <c r="B9" s="4"/>
      <c r="C9" s="2" t="s">
        <v>29</v>
      </c>
      <c r="D9" s="9" t="s">
        <v>28</v>
      </c>
      <c r="E9" s="2" t="s">
        <v>19</v>
      </c>
      <c r="F9" s="2"/>
      <c r="G9" s="2" t="s">
        <v>19</v>
      </c>
      <c r="H9" s="4" t="s">
        <v>19</v>
      </c>
      <c r="I9" s="4" t="s">
        <v>19</v>
      </c>
      <c r="J9" s="2" t="s">
        <v>20</v>
      </c>
      <c r="K9" s="2"/>
    </row>
    <row r="10" ht="14.4" spans="1:11">
      <c r="A10" s="4"/>
      <c r="B10" s="4"/>
      <c r="C10" s="7" t="s">
        <v>30</v>
      </c>
      <c r="D10" s="9" t="s">
        <v>28</v>
      </c>
      <c r="E10" s="2" t="s">
        <v>19</v>
      </c>
      <c r="F10" s="2"/>
      <c r="G10" s="2" t="s">
        <v>19</v>
      </c>
      <c r="H10" s="4" t="s">
        <v>19</v>
      </c>
      <c r="I10" s="4" t="s">
        <v>19</v>
      </c>
      <c r="J10" s="2" t="s">
        <v>20</v>
      </c>
      <c r="K10" s="2"/>
    </row>
    <row r="11" ht="14.4" spans="1:11">
      <c r="A11" s="4" t="s">
        <v>31</v>
      </c>
      <c r="B11" s="4"/>
      <c r="C11" s="10" t="e">
        <v>#DIV/0!</v>
      </c>
      <c r="D11" s="10"/>
      <c r="E11" s="2" t="s">
        <v>32</v>
      </c>
      <c r="F11" s="2"/>
      <c r="G11" s="7" t="s">
        <v>33</v>
      </c>
      <c r="H11" s="7"/>
      <c r="I11" s="7"/>
      <c r="J11" s="7"/>
      <c r="K11" s="7"/>
    </row>
    <row r="12" ht="14.4" spans="1:11">
      <c r="A12" s="4" t="s">
        <v>34</v>
      </c>
      <c r="B12" s="4"/>
      <c r="C12" s="7" t="s">
        <v>324</v>
      </c>
      <c r="D12" s="7"/>
      <c r="E12" s="7"/>
      <c r="F12" s="7"/>
      <c r="G12" s="7"/>
      <c r="H12" s="7"/>
      <c r="I12" s="7"/>
      <c r="J12" s="7"/>
      <c r="K12" s="7"/>
    </row>
    <row r="13" ht="28.8" spans="1:11">
      <c r="A13" s="4" t="s">
        <v>35</v>
      </c>
      <c r="B13" s="4"/>
      <c r="C13" s="11" t="s">
        <v>38</v>
      </c>
      <c r="D13" s="11"/>
      <c r="E13" s="11"/>
      <c r="F13" s="4" t="s">
        <v>37</v>
      </c>
      <c r="G13" s="12" t="s">
        <v>38</v>
      </c>
      <c r="H13" s="12"/>
      <c r="I13" s="12"/>
      <c r="J13" s="12"/>
      <c r="K13" s="12"/>
    </row>
    <row r="14" ht="14.4" spans="1:11">
      <c r="A14" s="4" t="s">
        <v>39</v>
      </c>
      <c r="B14" s="4"/>
      <c r="C14" s="7" t="s">
        <v>156</v>
      </c>
      <c r="D14" s="7"/>
      <c r="E14" s="7"/>
      <c r="F14" s="7"/>
      <c r="G14" s="7"/>
      <c r="H14" s="7"/>
      <c r="I14" s="7"/>
      <c r="J14" s="7"/>
      <c r="K14" s="7"/>
    </row>
    <row r="15" ht="14.4" spans="1:11">
      <c r="A15" s="2" t="s">
        <v>40</v>
      </c>
      <c r="B15" s="2"/>
      <c r="C15" s="7" t="s">
        <v>324</v>
      </c>
      <c r="D15" s="7"/>
      <c r="E15" s="7"/>
      <c r="F15" s="7"/>
      <c r="G15" s="7"/>
      <c r="H15" s="7"/>
      <c r="I15" s="7"/>
      <c r="J15" s="7"/>
      <c r="K15" s="7"/>
    </row>
    <row r="16" ht="43.2" spans="1:11">
      <c r="A16" s="13" t="s">
        <v>41</v>
      </c>
      <c r="B16" s="13"/>
      <c r="C16" s="13"/>
      <c r="D16" s="14">
        <v>100</v>
      </c>
      <c r="E16" s="14"/>
      <c r="F16" s="15" t="s">
        <v>42</v>
      </c>
      <c r="G16" s="16">
        <v>10</v>
      </c>
      <c r="H16" s="16"/>
      <c r="I16" s="16"/>
      <c r="J16" s="16"/>
      <c r="K16" s="16"/>
    </row>
    <row r="17" ht="43.2" spans="1:11">
      <c r="A17" s="17" t="s">
        <v>43</v>
      </c>
      <c r="B17" s="5" t="s">
        <v>44</v>
      </c>
      <c r="C17" s="5" t="s">
        <v>45</v>
      </c>
      <c r="D17" s="5" t="s">
        <v>46</v>
      </c>
      <c r="E17" s="5"/>
      <c r="F17" s="5" t="s">
        <v>47</v>
      </c>
      <c r="G17" s="5" t="s">
        <v>48</v>
      </c>
      <c r="H17" s="5" t="s">
        <v>49</v>
      </c>
      <c r="I17" s="5" t="s">
        <v>50</v>
      </c>
      <c r="J17" s="5" t="s">
        <v>51</v>
      </c>
      <c r="K17" s="5" t="s">
        <v>52</v>
      </c>
    </row>
    <row r="18" ht="14.4" spans="1:11">
      <c r="A18" s="17"/>
      <c r="B18" s="17" t="s">
        <v>53</v>
      </c>
      <c r="C18" s="17" t="s">
        <v>54</v>
      </c>
      <c r="D18" s="18" t="s">
        <v>327</v>
      </c>
      <c r="E18" s="18"/>
      <c r="F18" s="17" t="s">
        <v>328</v>
      </c>
      <c r="G18" s="17" t="s">
        <v>57</v>
      </c>
      <c r="H18" s="17" t="s">
        <v>228</v>
      </c>
      <c r="I18" s="4" t="s">
        <v>57</v>
      </c>
      <c r="J18" s="20" t="s">
        <v>59</v>
      </c>
      <c r="K18" s="20" t="s">
        <v>33</v>
      </c>
    </row>
    <row r="19" ht="14.4" spans="1:11">
      <c r="A19" s="17"/>
      <c r="B19" s="17"/>
      <c r="C19" s="17" t="s">
        <v>60</v>
      </c>
      <c r="D19" s="18" t="s">
        <v>329</v>
      </c>
      <c r="E19" s="18"/>
      <c r="F19" s="19" t="s">
        <v>231</v>
      </c>
      <c r="G19" s="19" t="s">
        <v>63</v>
      </c>
      <c r="H19" s="19" t="s">
        <v>64</v>
      </c>
      <c r="I19" s="4" t="s">
        <v>63</v>
      </c>
      <c r="J19" s="20" t="s">
        <v>59</v>
      </c>
      <c r="K19" s="20" t="s">
        <v>33</v>
      </c>
    </row>
    <row r="20" ht="14.4" spans="1:11">
      <c r="A20" s="17"/>
      <c r="B20" s="17"/>
      <c r="C20" s="17" t="s">
        <v>65</v>
      </c>
      <c r="D20" s="18" t="s">
        <v>330</v>
      </c>
      <c r="E20" s="18"/>
      <c r="F20" s="19" t="s">
        <v>331</v>
      </c>
      <c r="G20" s="19" t="s">
        <v>63</v>
      </c>
      <c r="H20" s="19" t="s">
        <v>77</v>
      </c>
      <c r="I20" s="4" t="s">
        <v>63</v>
      </c>
      <c r="J20" s="20" t="s">
        <v>59</v>
      </c>
      <c r="K20" s="20" t="s">
        <v>33</v>
      </c>
    </row>
    <row r="21" ht="14.4" spans="1:11">
      <c r="A21" s="17"/>
      <c r="B21" s="17"/>
      <c r="C21" s="17" t="s">
        <v>69</v>
      </c>
      <c r="D21" s="18" t="s">
        <v>332</v>
      </c>
      <c r="E21" s="18"/>
      <c r="F21" s="19" t="s">
        <v>333</v>
      </c>
      <c r="G21" s="19" t="s">
        <v>63</v>
      </c>
      <c r="H21" s="19" t="s">
        <v>334</v>
      </c>
      <c r="I21" s="4" t="s">
        <v>63</v>
      </c>
      <c r="J21" s="20" t="s">
        <v>59</v>
      </c>
      <c r="K21" s="20" t="s">
        <v>33</v>
      </c>
    </row>
    <row r="22" ht="43.2" spans="1:11">
      <c r="A22" s="17"/>
      <c r="B22" s="17" t="s">
        <v>73</v>
      </c>
      <c r="C22" s="17" t="s">
        <v>133</v>
      </c>
      <c r="D22" s="18" t="s">
        <v>335</v>
      </c>
      <c r="E22" s="18"/>
      <c r="F22" s="17" t="s">
        <v>336</v>
      </c>
      <c r="G22" s="17" t="s">
        <v>92</v>
      </c>
      <c r="H22" s="17" t="s">
        <v>77</v>
      </c>
      <c r="I22" s="4" t="s">
        <v>92</v>
      </c>
      <c r="J22" s="20" t="s">
        <v>59</v>
      </c>
      <c r="K22" s="20" t="s">
        <v>33</v>
      </c>
    </row>
    <row r="23" ht="28.8" spans="1:11">
      <c r="A23" s="17"/>
      <c r="B23" s="17"/>
      <c r="C23" s="17" t="s">
        <v>96</v>
      </c>
      <c r="D23" s="18" t="s">
        <v>337</v>
      </c>
      <c r="E23" s="18"/>
      <c r="F23" s="19" t="s">
        <v>338</v>
      </c>
      <c r="G23" s="19" t="s">
        <v>92</v>
      </c>
      <c r="H23" s="19" t="s">
        <v>339</v>
      </c>
      <c r="I23" s="4" t="s">
        <v>92</v>
      </c>
      <c r="J23" s="20" t="s">
        <v>59</v>
      </c>
      <c r="K23" s="20" t="s">
        <v>33</v>
      </c>
    </row>
    <row r="24" ht="28.8" spans="1:11">
      <c r="A24" s="17"/>
      <c r="B24" s="17"/>
      <c r="C24" s="17" t="s">
        <v>137</v>
      </c>
      <c r="D24" s="18" t="s">
        <v>340</v>
      </c>
      <c r="E24" s="18"/>
      <c r="F24" s="19" t="s">
        <v>341</v>
      </c>
      <c r="G24" s="19" t="s">
        <v>63</v>
      </c>
      <c r="H24" s="19" t="s">
        <v>77</v>
      </c>
      <c r="I24" s="4" t="s">
        <v>63</v>
      </c>
      <c r="J24" s="20" t="s">
        <v>59</v>
      </c>
      <c r="K24" s="20" t="s">
        <v>33</v>
      </c>
    </row>
    <row r="25" ht="28.8" spans="1:11">
      <c r="A25" s="17"/>
      <c r="B25" s="17"/>
      <c r="C25" s="17" t="s">
        <v>74</v>
      </c>
      <c r="D25" s="18" t="s">
        <v>342</v>
      </c>
      <c r="E25" s="18"/>
      <c r="F25" s="19" t="s">
        <v>343</v>
      </c>
      <c r="G25" s="19" t="s">
        <v>63</v>
      </c>
      <c r="H25" s="19" t="s">
        <v>63</v>
      </c>
      <c r="I25" s="4" t="s">
        <v>63</v>
      </c>
      <c r="J25" s="20" t="s">
        <v>59</v>
      </c>
      <c r="K25" s="20" t="s">
        <v>33</v>
      </c>
    </row>
    <row r="26" ht="28.8" spans="1:11">
      <c r="A26" s="17"/>
      <c r="B26" s="17" t="s">
        <v>78</v>
      </c>
      <c r="C26" s="17" t="s">
        <v>79</v>
      </c>
      <c r="D26" s="18" t="s">
        <v>344</v>
      </c>
      <c r="E26" s="18"/>
      <c r="F26" s="17" t="s">
        <v>345</v>
      </c>
      <c r="G26" s="17" t="s">
        <v>63</v>
      </c>
      <c r="H26" s="17" t="s">
        <v>64</v>
      </c>
      <c r="I26" s="4" t="s">
        <v>63</v>
      </c>
      <c r="J26" s="20" t="s">
        <v>59</v>
      </c>
      <c r="K26" s="20" t="s">
        <v>33</v>
      </c>
    </row>
  </sheetData>
  <mergeCells count="54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7:A26"/>
    <mergeCell ref="B18:B21"/>
    <mergeCell ref="B22:B25"/>
    <mergeCell ref="C6:C7"/>
    <mergeCell ref="A4:B10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selection activeCell="C2" sqref="C2:E2"/>
    </sheetView>
  </sheetViews>
  <sheetFormatPr defaultColWidth="8.88888888888889" defaultRowHeight="13.2"/>
  <sheetData>
    <row r="1" ht="22.2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4" spans="1:11">
      <c r="A2" s="2" t="s">
        <v>1</v>
      </c>
      <c r="B2" s="2"/>
      <c r="C2" s="3" t="s">
        <v>346</v>
      </c>
      <c r="D2" s="3"/>
      <c r="E2" s="3"/>
      <c r="F2" s="2" t="s">
        <v>3</v>
      </c>
      <c r="G2" s="2" t="s">
        <v>347</v>
      </c>
      <c r="H2" s="2"/>
      <c r="I2" s="2"/>
      <c r="J2" s="2"/>
      <c r="K2" s="2"/>
    </row>
    <row r="3" ht="14.4" spans="1:11">
      <c r="A3" s="2" t="s">
        <v>5</v>
      </c>
      <c r="B3" s="2"/>
      <c r="C3" s="2" t="s">
        <v>6</v>
      </c>
      <c r="D3" s="2"/>
      <c r="E3" s="2"/>
      <c r="F3" s="2" t="s">
        <v>7</v>
      </c>
      <c r="G3" s="2" t="s">
        <v>8</v>
      </c>
      <c r="H3" s="2"/>
      <c r="I3" s="2"/>
      <c r="J3" s="2"/>
      <c r="K3" s="2"/>
    </row>
    <row r="4" ht="43.2" spans="1:11">
      <c r="A4" s="4" t="s">
        <v>9</v>
      </c>
      <c r="B4" s="4"/>
      <c r="C4" s="5" t="s">
        <v>10</v>
      </c>
      <c r="D4" s="5"/>
      <c r="E4" s="5" t="s">
        <v>11</v>
      </c>
      <c r="F4" s="5"/>
      <c r="G4" s="5" t="s">
        <v>12</v>
      </c>
      <c r="H4" s="5" t="s">
        <v>13</v>
      </c>
      <c r="I4" s="5" t="s">
        <v>14</v>
      </c>
      <c r="J4" s="5" t="s">
        <v>15</v>
      </c>
      <c r="K4" s="5"/>
    </row>
    <row r="5" ht="14.4" spans="1:11">
      <c r="A5" s="4"/>
      <c r="B5" s="4"/>
      <c r="C5" s="6" t="s">
        <v>16</v>
      </c>
      <c r="D5" s="6"/>
      <c r="E5" s="2">
        <v>0</v>
      </c>
      <c r="F5" s="2"/>
      <c r="G5" s="2">
        <v>2</v>
      </c>
      <c r="H5" s="4">
        <v>2</v>
      </c>
      <c r="I5" s="4">
        <v>2</v>
      </c>
      <c r="J5" s="10">
        <v>1</v>
      </c>
      <c r="K5" s="10"/>
    </row>
    <row r="6" ht="14.4" spans="1:11">
      <c r="A6" s="4"/>
      <c r="B6" s="4"/>
      <c r="C6" s="7" t="s">
        <v>17</v>
      </c>
      <c r="D6" s="8" t="s">
        <v>18</v>
      </c>
      <c r="E6" s="2" t="s">
        <v>19</v>
      </c>
      <c r="F6" s="2"/>
      <c r="G6" s="2" t="s">
        <v>19</v>
      </c>
      <c r="H6" s="4" t="s">
        <v>19</v>
      </c>
      <c r="I6" s="4" t="s">
        <v>19</v>
      </c>
      <c r="J6" s="2" t="s">
        <v>20</v>
      </c>
      <c r="K6" s="2"/>
    </row>
    <row r="7" ht="14.4" spans="1:11">
      <c r="A7" s="4"/>
      <c r="B7" s="4"/>
      <c r="C7" s="7"/>
      <c r="D7" s="8" t="s">
        <v>21</v>
      </c>
      <c r="E7" s="2" t="s">
        <v>19</v>
      </c>
      <c r="F7" s="2"/>
      <c r="G7" s="2" t="s">
        <v>348</v>
      </c>
      <c r="H7" s="4" t="s">
        <v>348</v>
      </c>
      <c r="I7" s="4" t="s">
        <v>348</v>
      </c>
      <c r="J7" s="2" t="s">
        <v>64</v>
      </c>
      <c r="K7" s="2"/>
    </row>
    <row r="8" ht="14.4" spans="1:11">
      <c r="A8" s="4"/>
      <c r="B8" s="4"/>
      <c r="C8" s="2" t="s">
        <v>27</v>
      </c>
      <c r="D8" s="9" t="s">
        <v>28</v>
      </c>
      <c r="E8" s="2" t="s">
        <v>19</v>
      </c>
      <c r="F8" s="2"/>
      <c r="G8" s="2" t="s">
        <v>19</v>
      </c>
      <c r="H8" s="4" t="s">
        <v>19</v>
      </c>
      <c r="I8" s="4" t="s">
        <v>19</v>
      </c>
      <c r="J8" s="2" t="s">
        <v>20</v>
      </c>
      <c r="K8" s="2"/>
    </row>
    <row r="9" ht="14.4" spans="1:11">
      <c r="A9" s="4"/>
      <c r="B9" s="4"/>
      <c r="C9" s="2" t="s">
        <v>29</v>
      </c>
      <c r="D9" s="9" t="s">
        <v>28</v>
      </c>
      <c r="E9" s="2" t="s">
        <v>19</v>
      </c>
      <c r="F9" s="2"/>
      <c r="G9" s="2" t="s">
        <v>19</v>
      </c>
      <c r="H9" s="4" t="s">
        <v>19</v>
      </c>
      <c r="I9" s="4" t="s">
        <v>19</v>
      </c>
      <c r="J9" s="2" t="s">
        <v>20</v>
      </c>
      <c r="K9" s="2"/>
    </row>
    <row r="10" ht="14.4" spans="1:11">
      <c r="A10" s="4"/>
      <c r="B10" s="4"/>
      <c r="C10" s="7" t="s">
        <v>30</v>
      </c>
      <c r="D10" s="9" t="s">
        <v>28</v>
      </c>
      <c r="E10" s="2" t="s">
        <v>19</v>
      </c>
      <c r="F10" s="2"/>
      <c r="G10" s="2" t="s">
        <v>19</v>
      </c>
      <c r="H10" s="4" t="s">
        <v>19</v>
      </c>
      <c r="I10" s="4" t="s">
        <v>19</v>
      </c>
      <c r="J10" s="2" t="s">
        <v>20</v>
      </c>
      <c r="K10" s="2"/>
    </row>
    <row r="11" ht="14.4" spans="1:11">
      <c r="A11" s="4" t="s">
        <v>31</v>
      </c>
      <c r="B11" s="4"/>
      <c r="C11" s="10" t="e">
        <v>#DIV/0!</v>
      </c>
      <c r="D11" s="10"/>
      <c r="E11" s="2" t="s">
        <v>32</v>
      </c>
      <c r="F11" s="2"/>
      <c r="G11" s="7" t="s">
        <v>33</v>
      </c>
      <c r="H11" s="7"/>
      <c r="I11" s="7"/>
      <c r="J11" s="7"/>
      <c r="K11" s="7"/>
    </row>
    <row r="12" ht="14.4" spans="1:11">
      <c r="A12" s="4" t="s">
        <v>34</v>
      </c>
      <c r="B12" s="4"/>
      <c r="C12" s="7" t="s">
        <v>349</v>
      </c>
      <c r="D12" s="7"/>
      <c r="E12" s="7"/>
      <c r="F12" s="7"/>
      <c r="G12" s="7"/>
      <c r="H12" s="7"/>
      <c r="I12" s="7"/>
      <c r="J12" s="7"/>
      <c r="K12" s="7"/>
    </row>
    <row r="13" ht="28.8" spans="1:11">
      <c r="A13" s="4" t="s">
        <v>35</v>
      </c>
      <c r="B13" s="4"/>
      <c r="C13" s="11" t="s">
        <v>38</v>
      </c>
      <c r="D13" s="11"/>
      <c r="E13" s="11"/>
      <c r="F13" s="4" t="s">
        <v>37</v>
      </c>
      <c r="G13" s="12" t="s">
        <v>38</v>
      </c>
      <c r="H13" s="12"/>
      <c r="I13" s="12"/>
      <c r="J13" s="12"/>
      <c r="K13" s="12"/>
    </row>
    <row r="14" ht="14.4" spans="1:11">
      <c r="A14" s="4" t="s">
        <v>39</v>
      </c>
      <c r="B14" s="4"/>
      <c r="C14" s="7" t="s">
        <v>349</v>
      </c>
      <c r="D14" s="7"/>
      <c r="E14" s="7"/>
      <c r="F14" s="7"/>
      <c r="G14" s="7"/>
      <c r="H14" s="7"/>
      <c r="I14" s="7"/>
      <c r="J14" s="7"/>
      <c r="K14" s="7"/>
    </row>
    <row r="15" ht="14.4" spans="1:11">
      <c r="A15" s="2" t="s">
        <v>40</v>
      </c>
      <c r="B15" s="2"/>
      <c r="C15" s="7" t="s">
        <v>349</v>
      </c>
      <c r="D15" s="7"/>
      <c r="E15" s="7"/>
      <c r="F15" s="7"/>
      <c r="G15" s="7"/>
      <c r="H15" s="7"/>
      <c r="I15" s="7"/>
      <c r="J15" s="7"/>
      <c r="K15" s="7"/>
    </row>
    <row r="16" ht="43.2" spans="1:11">
      <c r="A16" s="13" t="s">
        <v>41</v>
      </c>
      <c r="B16" s="13"/>
      <c r="C16" s="13"/>
      <c r="D16" s="14">
        <v>100</v>
      </c>
      <c r="E16" s="14"/>
      <c r="F16" s="15" t="s">
        <v>42</v>
      </c>
      <c r="G16" s="16">
        <v>10</v>
      </c>
      <c r="H16" s="16"/>
      <c r="I16" s="16"/>
      <c r="J16" s="16"/>
      <c r="K16" s="16"/>
    </row>
    <row r="17" ht="43.2" spans="1:11">
      <c r="A17" s="17" t="s">
        <v>43</v>
      </c>
      <c r="B17" s="5" t="s">
        <v>44</v>
      </c>
      <c r="C17" s="5" t="s">
        <v>45</v>
      </c>
      <c r="D17" s="5" t="s">
        <v>46</v>
      </c>
      <c r="E17" s="5"/>
      <c r="F17" s="5" t="s">
        <v>47</v>
      </c>
      <c r="G17" s="5" t="s">
        <v>48</v>
      </c>
      <c r="H17" s="5" t="s">
        <v>49</v>
      </c>
      <c r="I17" s="5" t="s">
        <v>50</v>
      </c>
      <c r="J17" s="5" t="s">
        <v>51</v>
      </c>
      <c r="K17" s="5" t="s">
        <v>52</v>
      </c>
    </row>
    <row r="18" ht="14.4" spans="1:11">
      <c r="A18" s="17"/>
      <c r="B18" s="17" t="s">
        <v>53</v>
      </c>
      <c r="C18" s="17" t="s">
        <v>54</v>
      </c>
      <c r="D18" s="18" t="s">
        <v>195</v>
      </c>
      <c r="E18" s="18"/>
      <c r="F18" s="17" t="s">
        <v>350</v>
      </c>
      <c r="G18" s="17" t="s">
        <v>57</v>
      </c>
      <c r="H18" s="17" t="s">
        <v>228</v>
      </c>
      <c r="I18" s="4" t="s">
        <v>57</v>
      </c>
      <c r="J18" s="20" t="s">
        <v>59</v>
      </c>
      <c r="K18" s="20" t="s">
        <v>33</v>
      </c>
    </row>
    <row r="19" ht="14.4" spans="1:11">
      <c r="A19" s="17"/>
      <c r="B19" s="17"/>
      <c r="C19" s="17" t="s">
        <v>60</v>
      </c>
      <c r="D19" s="18" t="s">
        <v>351</v>
      </c>
      <c r="E19" s="18"/>
      <c r="F19" s="19" t="s">
        <v>62</v>
      </c>
      <c r="G19" s="19" t="s">
        <v>63</v>
      </c>
      <c r="H19" s="19" t="s">
        <v>64</v>
      </c>
      <c r="I19" s="4" t="s">
        <v>63</v>
      </c>
      <c r="J19" s="20" t="s">
        <v>59</v>
      </c>
      <c r="K19" s="20" t="s">
        <v>33</v>
      </c>
    </row>
    <row r="20" ht="14.4" spans="1:11">
      <c r="A20" s="17"/>
      <c r="B20" s="17"/>
      <c r="C20" s="17" t="s">
        <v>65</v>
      </c>
      <c r="D20" s="18" t="s">
        <v>352</v>
      </c>
      <c r="E20" s="18"/>
      <c r="F20" s="19" t="s">
        <v>353</v>
      </c>
      <c r="G20" s="19" t="s">
        <v>63</v>
      </c>
      <c r="H20" s="19" t="s">
        <v>77</v>
      </c>
      <c r="I20" s="4" t="s">
        <v>63</v>
      </c>
      <c r="J20" s="20" t="s">
        <v>59</v>
      </c>
      <c r="K20" s="20" t="s">
        <v>33</v>
      </c>
    </row>
    <row r="21" ht="14.4" spans="1:11">
      <c r="A21" s="17"/>
      <c r="B21" s="17"/>
      <c r="C21" s="17" t="s">
        <v>69</v>
      </c>
      <c r="D21" s="18" t="s">
        <v>200</v>
      </c>
      <c r="E21" s="18"/>
      <c r="F21" s="19" t="s">
        <v>354</v>
      </c>
      <c r="G21" s="19" t="s">
        <v>63</v>
      </c>
      <c r="H21" s="19" t="s">
        <v>355</v>
      </c>
      <c r="I21" s="4" t="s">
        <v>63</v>
      </c>
      <c r="J21" s="20" t="s">
        <v>59</v>
      </c>
      <c r="K21" s="20" t="s">
        <v>33</v>
      </c>
    </row>
    <row r="22" ht="28.8" spans="1:11">
      <c r="A22" s="17"/>
      <c r="B22" s="17" t="s">
        <v>73</v>
      </c>
      <c r="C22" s="17" t="s">
        <v>96</v>
      </c>
      <c r="D22" s="18" t="s">
        <v>356</v>
      </c>
      <c r="E22" s="18"/>
      <c r="F22" s="17" t="s">
        <v>76</v>
      </c>
      <c r="G22" s="17" t="s">
        <v>68</v>
      </c>
      <c r="H22" s="17" t="s">
        <v>77</v>
      </c>
      <c r="I22" s="4" t="s">
        <v>68</v>
      </c>
      <c r="J22" s="20" t="s">
        <v>59</v>
      </c>
      <c r="K22" s="20" t="s">
        <v>33</v>
      </c>
    </row>
    <row r="23" ht="28.8" spans="1:11">
      <c r="A23" s="17"/>
      <c r="B23" s="17" t="s">
        <v>78</v>
      </c>
      <c r="C23" s="17" t="s">
        <v>79</v>
      </c>
      <c r="D23" s="18" t="s">
        <v>79</v>
      </c>
      <c r="E23" s="18"/>
      <c r="F23" s="17" t="s">
        <v>62</v>
      </c>
      <c r="G23" s="17" t="s">
        <v>63</v>
      </c>
      <c r="H23" s="17" t="s">
        <v>64</v>
      </c>
      <c r="I23" s="4" t="s">
        <v>63</v>
      </c>
      <c r="J23" s="20" t="s">
        <v>59</v>
      </c>
      <c r="K23" s="20" t="s">
        <v>33</v>
      </c>
    </row>
  </sheetData>
  <mergeCells count="50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A17:A23"/>
    <mergeCell ref="B18:B21"/>
    <mergeCell ref="C6:C7"/>
    <mergeCell ref="A4:B10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N16" sqref="N16"/>
    </sheetView>
  </sheetViews>
  <sheetFormatPr defaultColWidth="8.88888888888889" defaultRowHeight="13.2"/>
  <sheetData>
    <row r="1" ht="22.2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4" spans="1:11">
      <c r="A2" s="2" t="s">
        <v>1</v>
      </c>
      <c r="B2" s="2"/>
      <c r="C2" s="3" t="s">
        <v>357</v>
      </c>
      <c r="D2" s="3"/>
      <c r="E2" s="3"/>
      <c r="F2" s="2" t="s">
        <v>3</v>
      </c>
      <c r="G2" s="2" t="s">
        <v>358</v>
      </c>
      <c r="H2" s="2"/>
      <c r="I2" s="2"/>
      <c r="J2" s="2"/>
      <c r="K2" s="2"/>
    </row>
    <row r="3" ht="14.4" spans="1:11">
      <c r="A3" s="2" t="s">
        <v>5</v>
      </c>
      <c r="B3" s="2"/>
      <c r="C3" s="2" t="s">
        <v>6</v>
      </c>
      <c r="D3" s="2"/>
      <c r="E3" s="2"/>
      <c r="F3" s="2" t="s">
        <v>7</v>
      </c>
      <c r="G3" s="2" t="s">
        <v>8</v>
      </c>
      <c r="H3" s="2"/>
      <c r="I3" s="2"/>
      <c r="J3" s="2"/>
      <c r="K3" s="2"/>
    </row>
    <row r="4" ht="43.2" spans="1:11">
      <c r="A4" s="4" t="s">
        <v>9</v>
      </c>
      <c r="B4" s="4"/>
      <c r="C4" s="5" t="s">
        <v>10</v>
      </c>
      <c r="D4" s="5"/>
      <c r="E4" s="5" t="s">
        <v>11</v>
      </c>
      <c r="F4" s="5"/>
      <c r="G4" s="5" t="s">
        <v>12</v>
      </c>
      <c r="H4" s="5" t="s">
        <v>13</v>
      </c>
      <c r="I4" s="5" t="s">
        <v>14</v>
      </c>
      <c r="J4" s="5" t="s">
        <v>15</v>
      </c>
      <c r="K4" s="5"/>
    </row>
    <row r="5" ht="14.4" spans="1:11">
      <c r="A5" s="4"/>
      <c r="B5" s="4"/>
      <c r="C5" s="6" t="s">
        <v>16</v>
      </c>
      <c r="D5" s="6"/>
      <c r="E5" s="2">
        <v>0</v>
      </c>
      <c r="F5" s="2"/>
      <c r="G5" s="2">
        <v>63.5048</v>
      </c>
      <c r="H5" s="4">
        <v>63.5048</v>
      </c>
      <c r="I5" s="4">
        <v>63.5048</v>
      </c>
      <c r="J5" s="10">
        <v>1</v>
      </c>
      <c r="K5" s="10"/>
    </row>
    <row r="6" ht="14.4" spans="1:11">
      <c r="A6" s="4"/>
      <c r="B6" s="4"/>
      <c r="C6" s="7" t="s">
        <v>17</v>
      </c>
      <c r="D6" s="8" t="s">
        <v>18</v>
      </c>
      <c r="E6" s="2" t="s">
        <v>19</v>
      </c>
      <c r="F6" s="2"/>
      <c r="G6" s="2" t="s">
        <v>19</v>
      </c>
      <c r="H6" s="4" t="s">
        <v>19</v>
      </c>
      <c r="I6" s="4" t="s">
        <v>19</v>
      </c>
      <c r="J6" s="2" t="s">
        <v>20</v>
      </c>
      <c r="K6" s="2"/>
    </row>
    <row r="7" ht="14.4" spans="1:11">
      <c r="A7" s="4"/>
      <c r="B7" s="4"/>
      <c r="C7" s="7"/>
      <c r="D7" s="8" t="s">
        <v>21</v>
      </c>
      <c r="E7" s="2" t="s">
        <v>19</v>
      </c>
      <c r="F7" s="2"/>
      <c r="G7" s="2" t="s">
        <v>359</v>
      </c>
      <c r="H7" s="4" t="s">
        <v>359</v>
      </c>
      <c r="I7" s="4" t="s">
        <v>359</v>
      </c>
      <c r="J7" s="2" t="s">
        <v>64</v>
      </c>
      <c r="K7" s="2"/>
    </row>
    <row r="8" ht="14.4" spans="1:11">
      <c r="A8" s="4"/>
      <c r="B8" s="4"/>
      <c r="C8" s="2" t="s">
        <v>27</v>
      </c>
      <c r="D8" s="9" t="s">
        <v>28</v>
      </c>
      <c r="E8" s="2" t="s">
        <v>19</v>
      </c>
      <c r="F8" s="2"/>
      <c r="G8" s="2" t="s">
        <v>19</v>
      </c>
      <c r="H8" s="4" t="s">
        <v>19</v>
      </c>
      <c r="I8" s="4" t="s">
        <v>19</v>
      </c>
      <c r="J8" s="2" t="s">
        <v>20</v>
      </c>
      <c r="K8" s="2"/>
    </row>
    <row r="9" ht="14.4" spans="1:11">
      <c r="A9" s="4"/>
      <c r="B9" s="4"/>
      <c r="C9" s="2" t="s">
        <v>29</v>
      </c>
      <c r="D9" s="9" t="s">
        <v>28</v>
      </c>
      <c r="E9" s="2" t="s">
        <v>19</v>
      </c>
      <c r="F9" s="2"/>
      <c r="G9" s="2" t="s">
        <v>19</v>
      </c>
      <c r="H9" s="4" t="s">
        <v>19</v>
      </c>
      <c r="I9" s="4" t="s">
        <v>19</v>
      </c>
      <c r="J9" s="2" t="s">
        <v>20</v>
      </c>
      <c r="K9" s="2"/>
    </row>
    <row r="10" ht="14.4" spans="1:11">
      <c r="A10" s="4"/>
      <c r="B10" s="4"/>
      <c r="C10" s="7" t="s">
        <v>30</v>
      </c>
      <c r="D10" s="9" t="s">
        <v>28</v>
      </c>
      <c r="E10" s="2" t="s">
        <v>19</v>
      </c>
      <c r="F10" s="2"/>
      <c r="G10" s="2" t="s">
        <v>19</v>
      </c>
      <c r="H10" s="4" t="s">
        <v>19</v>
      </c>
      <c r="I10" s="4" t="s">
        <v>19</v>
      </c>
      <c r="J10" s="2" t="s">
        <v>20</v>
      </c>
      <c r="K10" s="2"/>
    </row>
    <row r="11" ht="14.4" spans="1:11">
      <c r="A11" s="4" t="s">
        <v>31</v>
      </c>
      <c r="B11" s="4"/>
      <c r="C11" s="10" t="e">
        <v>#DIV/0!</v>
      </c>
      <c r="D11" s="10"/>
      <c r="E11" s="2" t="s">
        <v>32</v>
      </c>
      <c r="F11" s="2"/>
      <c r="G11" s="7" t="s">
        <v>33</v>
      </c>
      <c r="H11" s="7"/>
      <c r="I11" s="7"/>
      <c r="J11" s="7"/>
      <c r="K11" s="7"/>
    </row>
    <row r="12" ht="14.4" spans="1:11">
      <c r="A12" s="4" t="s">
        <v>34</v>
      </c>
      <c r="B12" s="4"/>
      <c r="C12" s="7" t="s">
        <v>357</v>
      </c>
      <c r="D12" s="7"/>
      <c r="E12" s="7"/>
      <c r="F12" s="7"/>
      <c r="G12" s="7"/>
      <c r="H12" s="7"/>
      <c r="I12" s="7"/>
      <c r="J12" s="7"/>
      <c r="K12" s="7"/>
    </row>
    <row r="13" ht="28.8" spans="1:11">
      <c r="A13" s="4" t="s">
        <v>35</v>
      </c>
      <c r="B13" s="4"/>
      <c r="C13" s="11" t="s">
        <v>38</v>
      </c>
      <c r="D13" s="11"/>
      <c r="E13" s="11"/>
      <c r="F13" s="4" t="s">
        <v>37</v>
      </c>
      <c r="G13" s="12" t="s">
        <v>38</v>
      </c>
      <c r="H13" s="12"/>
      <c r="I13" s="12"/>
      <c r="J13" s="12"/>
      <c r="K13" s="12"/>
    </row>
    <row r="14" ht="14.4" spans="1:11">
      <c r="A14" s="4" t="s">
        <v>39</v>
      </c>
      <c r="B14" s="4"/>
      <c r="C14" s="7" t="s">
        <v>357</v>
      </c>
      <c r="D14" s="7"/>
      <c r="E14" s="7"/>
      <c r="F14" s="7"/>
      <c r="G14" s="7"/>
      <c r="H14" s="7"/>
      <c r="I14" s="7"/>
      <c r="J14" s="7"/>
      <c r="K14" s="7"/>
    </row>
    <row r="15" ht="14.4" spans="1:11">
      <c r="A15" s="2" t="s">
        <v>40</v>
      </c>
      <c r="B15" s="2"/>
      <c r="C15" s="7" t="s">
        <v>357</v>
      </c>
      <c r="D15" s="7"/>
      <c r="E15" s="7"/>
      <c r="F15" s="7"/>
      <c r="G15" s="7"/>
      <c r="H15" s="7"/>
      <c r="I15" s="7"/>
      <c r="J15" s="7"/>
      <c r="K15" s="7"/>
    </row>
    <row r="16" ht="43.2" spans="1:11">
      <c r="A16" s="13" t="s">
        <v>41</v>
      </c>
      <c r="B16" s="13"/>
      <c r="C16" s="13"/>
      <c r="D16" s="14">
        <v>98.4</v>
      </c>
      <c r="E16" s="14"/>
      <c r="F16" s="15" t="s">
        <v>42</v>
      </c>
      <c r="G16" s="16">
        <v>10</v>
      </c>
      <c r="H16" s="16"/>
      <c r="I16" s="16"/>
      <c r="J16" s="16"/>
      <c r="K16" s="16"/>
    </row>
    <row r="17" ht="43.2" spans="1:11">
      <c r="A17" s="17" t="s">
        <v>43</v>
      </c>
      <c r="B17" s="5" t="s">
        <v>44</v>
      </c>
      <c r="C17" s="5" t="s">
        <v>45</v>
      </c>
      <c r="D17" s="5" t="s">
        <v>46</v>
      </c>
      <c r="E17" s="5"/>
      <c r="F17" s="5" t="s">
        <v>47</v>
      </c>
      <c r="G17" s="5" t="s">
        <v>48</v>
      </c>
      <c r="H17" s="5" t="s">
        <v>49</v>
      </c>
      <c r="I17" s="5" t="s">
        <v>50</v>
      </c>
      <c r="J17" s="5" t="s">
        <v>51</v>
      </c>
      <c r="K17" s="5" t="s">
        <v>52</v>
      </c>
    </row>
    <row r="18" ht="14.4" spans="1:11">
      <c r="A18" s="17"/>
      <c r="B18" s="17" t="s">
        <v>53</v>
      </c>
      <c r="C18" s="17" t="s">
        <v>54</v>
      </c>
      <c r="D18" s="18" t="s">
        <v>360</v>
      </c>
      <c r="E18" s="18"/>
      <c r="F18" s="17" t="s">
        <v>361</v>
      </c>
      <c r="G18" s="17" t="s">
        <v>57</v>
      </c>
      <c r="H18" s="17" t="s">
        <v>362</v>
      </c>
      <c r="I18" s="4" t="s">
        <v>57</v>
      </c>
      <c r="J18" s="20" t="s">
        <v>59</v>
      </c>
      <c r="K18" s="20" t="s">
        <v>33</v>
      </c>
    </row>
    <row r="19" ht="14.4" spans="1:11">
      <c r="A19" s="17"/>
      <c r="B19" s="17"/>
      <c r="C19" s="17" t="s">
        <v>60</v>
      </c>
      <c r="D19" s="18" t="s">
        <v>363</v>
      </c>
      <c r="E19" s="18"/>
      <c r="F19" s="19" t="s">
        <v>62</v>
      </c>
      <c r="G19" s="19" t="s">
        <v>63</v>
      </c>
      <c r="H19" s="19" t="s">
        <v>64</v>
      </c>
      <c r="I19" s="4" t="s">
        <v>63</v>
      </c>
      <c r="J19" s="20" t="s">
        <v>59</v>
      </c>
      <c r="K19" s="20" t="s">
        <v>33</v>
      </c>
    </row>
    <row r="20" ht="14.4" spans="1:11">
      <c r="A20" s="17"/>
      <c r="B20" s="17"/>
      <c r="C20" s="17" t="s">
        <v>65</v>
      </c>
      <c r="D20" s="18" t="s">
        <v>364</v>
      </c>
      <c r="E20" s="18"/>
      <c r="F20" s="19" t="s">
        <v>365</v>
      </c>
      <c r="G20" s="19" t="s">
        <v>63</v>
      </c>
      <c r="H20" s="19" t="s">
        <v>77</v>
      </c>
      <c r="I20" s="4" t="s">
        <v>63</v>
      </c>
      <c r="J20" s="20" t="s">
        <v>59</v>
      </c>
      <c r="K20" s="20" t="s">
        <v>33</v>
      </c>
    </row>
    <row r="21" ht="43.2" spans="1:11">
      <c r="A21" s="17"/>
      <c r="B21" s="17"/>
      <c r="C21" s="17" t="s">
        <v>69</v>
      </c>
      <c r="D21" s="18" t="s">
        <v>366</v>
      </c>
      <c r="E21" s="18"/>
      <c r="F21" s="19" t="s">
        <v>367</v>
      </c>
      <c r="G21" s="19" t="s">
        <v>63</v>
      </c>
      <c r="H21" s="19" t="s">
        <v>368</v>
      </c>
      <c r="I21" s="4" t="s">
        <v>369</v>
      </c>
      <c r="J21" s="20" t="s">
        <v>59</v>
      </c>
      <c r="K21" s="20" t="s">
        <v>370</v>
      </c>
    </row>
    <row r="22" ht="28.8" spans="1:11">
      <c r="A22" s="17"/>
      <c r="B22" s="17" t="s">
        <v>73</v>
      </c>
      <c r="C22" s="17" t="s">
        <v>96</v>
      </c>
      <c r="D22" s="18" t="s">
        <v>371</v>
      </c>
      <c r="E22" s="18"/>
      <c r="F22" s="17" t="s">
        <v>372</v>
      </c>
      <c r="G22" s="17" t="s">
        <v>99</v>
      </c>
      <c r="H22" s="17" t="s">
        <v>64</v>
      </c>
      <c r="I22" s="4" t="s">
        <v>99</v>
      </c>
      <c r="J22" s="20" t="s">
        <v>59</v>
      </c>
      <c r="K22" s="20" t="s">
        <v>33</v>
      </c>
    </row>
    <row r="23" ht="28.8" spans="1:11">
      <c r="A23" s="17"/>
      <c r="B23" s="17"/>
      <c r="C23" s="17" t="s">
        <v>74</v>
      </c>
      <c r="D23" s="18" t="s">
        <v>373</v>
      </c>
      <c r="E23" s="18"/>
      <c r="F23" s="19" t="s">
        <v>343</v>
      </c>
      <c r="G23" s="19" t="s">
        <v>99</v>
      </c>
      <c r="H23" s="19" t="s">
        <v>63</v>
      </c>
      <c r="I23" s="4" t="s">
        <v>99</v>
      </c>
      <c r="J23" s="20" t="s">
        <v>59</v>
      </c>
      <c r="K23" s="20" t="s">
        <v>33</v>
      </c>
    </row>
    <row r="24" ht="28.8" spans="1:11">
      <c r="A24" s="17"/>
      <c r="B24" s="17" t="s">
        <v>78</v>
      </c>
      <c r="C24" s="17" t="s">
        <v>79</v>
      </c>
      <c r="D24" s="18" t="s">
        <v>242</v>
      </c>
      <c r="E24" s="18"/>
      <c r="F24" s="17" t="s">
        <v>372</v>
      </c>
      <c r="G24" s="17" t="s">
        <v>63</v>
      </c>
      <c r="H24" s="17" t="s">
        <v>64</v>
      </c>
      <c r="I24" s="4" t="s">
        <v>63</v>
      </c>
      <c r="J24" s="20" t="s">
        <v>59</v>
      </c>
      <c r="K24" s="20" t="s">
        <v>33</v>
      </c>
    </row>
  </sheetData>
  <mergeCells count="52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A17:A24"/>
    <mergeCell ref="B18:B21"/>
    <mergeCell ref="B22:B23"/>
    <mergeCell ref="C6:C7"/>
    <mergeCell ref="A4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民族宗教工作经费</vt:lpstr>
      <vt:lpstr>党支部组织生活经费</vt:lpstr>
      <vt:lpstr>民族宗教信息员工作补助经费</vt:lpstr>
      <vt:lpstr>桂整合《2020》55号提前下达2021年自治区民族资金</vt:lpstr>
      <vt:lpstr>全县创建全区民族团结进步示范县工作经费</vt:lpstr>
      <vt:lpstr>少数民族发展资金项目工作经费</vt:lpstr>
      <vt:lpstr>民族技艺经费、农民丰收节活动经费</vt:lpstr>
      <vt:lpstr>机关事业单位伙食补助费</vt:lpstr>
      <vt:lpstr>奖励性补贴</vt:lpstr>
      <vt:lpstr>2022年中央第一批财政专项扶贫资金</vt:lpstr>
      <vt:lpstr>桂整合﹝2022﹞6号《关于下达2022年自治区民族资金的通知</vt:lpstr>
      <vt:lpstr>特色村寨项目</vt:lpstr>
      <vt:lpstr>环江县参加凌云县享受自治县待遇30周年纪念活动礼金</vt:lpstr>
      <vt:lpstr>县级衔接资金-项目管理费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Administrator</cp:lastModifiedBy>
  <dcterms:created xsi:type="dcterms:W3CDTF">2020-01-17T02:57:00Z</dcterms:created>
  <dcterms:modified xsi:type="dcterms:W3CDTF">2023-11-22T10:11:17Z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E00C31FA3CB64FFBB6FE828585A8E305_13</vt:lpwstr>
  </property>
</Properties>
</file>